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Локальный диск (D)\Зограб\Зограб 14\"/>
    </mc:Choice>
  </mc:AlternateContent>
  <bookViews>
    <workbookView xWindow="0" yWindow="0" windowWidth="14940" windowHeight="13425" activeTab="3"/>
  </bookViews>
  <sheets>
    <sheet name="bov" sheetId="10" r:id="rId1"/>
    <sheet name="bac" sheetId="11" r:id="rId2"/>
    <sheet name="ss" sheetId="12" r:id="rId3"/>
    <sheet name="s1" sheetId="2" r:id="rId4"/>
    <sheet name="caval" sheetId="13" r:id="rId5"/>
  </sheets>
  <definedNames>
    <definedName name="_xlnm.Print_Titles" localSheetId="4">caval!$7:$7</definedName>
    <definedName name="_xlnm.Print_Titles" localSheetId="3">'s1'!$16:$16</definedName>
    <definedName name="_xlnm.Print_Titles" localSheetId="2">ss!$10:$10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4" i="2" l="1"/>
  <c r="O83" i="2"/>
  <c r="O82" i="2"/>
  <c r="O81" i="2"/>
  <c r="Q81" i="2" s="1"/>
  <c r="R81" i="2" s="1"/>
  <c r="J81" i="2"/>
  <c r="H81" i="2"/>
  <c r="O80" i="2"/>
  <c r="O79" i="2"/>
  <c r="O78" i="2"/>
  <c r="O77" i="2"/>
  <c r="Q77" i="2" s="1"/>
  <c r="R77" i="2" s="1"/>
  <c r="J77" i="2"/>
  <c r="H77" i="2"/>
  <c r="F81" i="2" l="1"/>
  <c r="P81" i="2" s="1"/>
  <c r="F77" i="2"/>
  <c r="P77" i="2" s="1"/>
  <c r="O52" i="2" l="1"/>
  <c r="O51" i="2"/>
  <c r="O50" i="2"/>
  <c r="O49" i="2"/>
  <c r="Q49" i="2" s="1"/>
  <c r="R49" i="2" s="1"/>
  <c r="J49" i="2"/>
  <c r="H49" i="2"/>
  <c r="O48" i="2"/>
  <c r="O47" i="2"/>
  <c r="O46" i="2"/>
  <c r="O45" i="2"/>
  <c r="Q45" i="2" s="1"/>
  <c r="R45" i="2" s="1"/>
  <c r="J45" i="2"/>
  <c r="H45" i="2"/>
  <c r="H5" i="13" l="1"/>
  <c r="G97" i="13" l="1"/>
  <c r="G98" i="13" s="1"/>
  <c r="O32" i="2" l="1"/>
  <c r="O31" i="2"/>
  <c r="O30" i="2"/>
  <c r="O29" i="2"/>
  <c r="Q29" i="2" s="1"/>
  <c r="J29" i="2"/>
  <c r="H29" i="2"/>
  <c r="O96" i="2" l="1"/>
  <c r="O95" i="2"/>
  <c r="O94" i="2"/>
  <c r="O93" i="2"/>
  <c r="J93" i="2"/>
  <c r="H93" i="2"/>
  <c r="O92" i="2"/>
  <c r="O91" i="2"/>
  <c r="O90" i="2"/>
  <c r="O89" i="2"/>
  <c r="Q89" i="2" s="1"/>
  <c r="R89" i="2" s="1"/>
  <c r="J89" i="2"/>
  <c r="H89" i="2"/>
  <c r="O88" i="2"/>
  <c r="O87" i="2"/>
  <c r="O86" i="2"/>
  <c r="O85" i="2"/>
  <c r="J85" i="2"/>
  <c r="H85" i="2"/>
  <c r="O76" i="2"/>
  <c r="O75" i="2"/>
  <c r="O74" i="2"/>
  <c r="O73" i="2"/>
  <c r="J73" i="2"/>
  <c r="H73" i="2"/>
  <c r="O72" i="2"/>
  <c r="O71" i="2"/>
  <c r="O70" i="2"/>
  <c r="O69" i="2"/>
  <c r="Q69" i="2" s="1"/>
  <c r="R69" i="2" s="1"/>
  <c r="J69" i="2"/>
  <c r="H69" i="2"/>
  <c r="O28" i="2"/>
  <c r="O27" i="2"/>
  <c r="O26" i="2"/>
  <c r="O25" i="2"/>
  <c r="J25" i="2"/>
  <c r="H25" i="2"/>
  <c r="F73" i="2" l="1"/>
  <c r="P73" i="2" s="1"/>
  <c r="F89" i="2"/>
  <c r="P89" i="2" s="1"/>
  <c r="Q85" i="2"/>
  <c r="Q93" i="2"/>
  <c r="F69" i="2"/>
  <c r="P69" i="2" s="1"/>
  <c r="Q25" i="2"/>
  <c r="O60" i="2" l="1"/>
  <c r="O59" i="2"/>
  <c r="O58" i="2"/>
  <c r="O57" i="2"/>
  <c r="J57" i="2"/>
  <c r="H57" i="2"/>
  <c r="O44" i="2"/>
  <c r="O43" i="2"/>
  <c r="O42" i="2"/>
  <c r="O41" i="2"/>
  <c r="R41" i="2" s="1"/>
  <c r="J41" i="2"/>
  <c r="H41" i="2"/>
  <c r="O40" i="2"/>
  <c r="O39" i="2"/>
  <c r="O38" i="2"/>
  <c r="O37" i="2"/>
  <c r="Q37" i="2" s="1"/>
  <c r="R37" i="2" s="1"/>
  <c r="J37" i="2"/>
  <c r="H37" i="2"/>
  <c r="F41" i="2" l="1"/>
  <c r="P41" i="2" s="1"/>
  <c r="Q57" i="2"/>
  <c r="R57" i="2" s="1"/>
  <c r="F57" i="2" s="1"/>
  <c r="P57" i="2" s="1"/>
  <c r="F37" i="2"/>
  <c r="P37" i="2" s="1"/>
  <c r="D14" i="11" l="1"/>
  <c r="D13" i="11"/>
  <c r="O64" i="2" l="1"/>
  <c r="O63" i="2"/>
  <c r="O62" i="2"/>
  <c r="O61" i="2"/>
  <c r="Q61" i="2" s="1"/>
  <c r="J61" i="2"/>
  <c r="H61" i="2"/>
  <c r="O68" i="2" l="1"/>
  <c r="O67" i="2"/>
  <c r="O66" i="2"/>
  <c r="O65" i="2"/>
  <c r="J65" i="2"/>
  <c r="H65" i="2"/>
  <c r="O56" i="2"/>
  <c r="O55" i="2"/>
  <c r="O54" i="2"/>
  <c r="O53" i="2"/>
  <c r="J53" i="2"/>
  <c r="H53" i="2"/>
  <c r="O36" i="2"/>
  <c r="O35" i="2"/>
  <c r="O34" i="2"/>
  <c r="O33" i="2"/>
  <c r="J33" i="2"/>
  <c r="H33" i="2"/>
  <c r="O24" i="2"/>
  <c r="O23" i="2"/>
  <c r="O22" i="2"/>
  <c r="O21" i="2"/>
  <c r="Q21" i="2" s="1"/>
  <c r="J21" i="2"/>
  <c r="H21" i="2"/>
  <c r="O20" i="2"/>
  <c r="O19" i="2"/>
  <c r="O18" i="2"/>
  <c r="O17" i="2"/>
  <c r="J17" i="2"/>
  <c r="H17" i="2"/>
  <c r="R14" i="2"/>
  <c r="R29" i="2" l="1"/>
  <c r="F29" i="2" s="1"/>
  <c r="P29" i="2" s="1"/>
  <c r="F45" i="2"/>
  <c r="P45" i="2" s="1"/>
  <c r="F49" i="2"/>
  <c r="P49" i="2" s="1"/>
  <c r="R25" i="2"/>
  <c r="F25" i="2" s="1"/>
  <c r="P25" i="2" s="1"/>
  <c r="R93" i="2"/>
  <c r="F93" i="2" s="1"/>
  <c r="P93" i="2" s="1"/>
  <c r="R85" i="2"/>
  <c r="F85" i="2" s="1"/>
  <c r="P85" i="2" s="1"/>
  <c r="R61" i="2"/>
  <c r="F61" i="2" s="1"/>
  <c r="P61" i="2" s="1"/>
  <c r="R21" i="2"/>
  <c r="F21" i="2" s="1"/>
  <c r="P21" i="2" s="1"/>
  <c r="Q53" i="2"/>
  <c r="R53" i="2" s="1"/>
  <c r="F53" i="2" s="1"/>
  <c r="P53" i="2" s="1"/>
  <c r="Q33" i="2"/>
  <c r="R33" i="2" s="1"/>
  <c r="F33" i="2" s="1"/>
  <c r="P33" i="2" s="1"/>
  <c r="Q65" i="2"/>
  <c r="Q17" i="2"/>
  <c r="R17" i="2" s="1"/>
  <c r="F17" i="2" s="1"/>
  <c r="P17" i="2" s="1"/>
  <c r="R65" i="2" l="1"/>
  <c r="F65" i="2" s="1"/>
  <c r="P65" i="2" s="1"/>
  <c r="P98" i="2" s="1"/>
  <c r="P100" i="2" s="1"/>
  <c r="P102" i="2" s="1"/>
  <c r="P104" i="2" l="1"/>
  <c r="P106" i="2" s="1"/>
  <c r="F9" i="2" l="1"/>
  <c r="C12" i="12"/>
  <c r="E22" i="12"/>
  <c r="D19" i="12"/>
  <c r="E13" i="12"/>
  <c r="E14" i="12" s="1"/>
  <c r="E16" i="12" s="1"/>
  <c r="E18" i="12" s="1"/>
  <c r="D13" i="12"/>
  <c r="D16" i="12" l="1"/>
  <c r="D22" i="12" s="1"/>
  <c r="D27" i="12" s="1"/>
  <c r="D28" i="12" l="1"/>
  <c r="D29" i="12" s="1"/>
  <c r="D30" i="12" l="1"/>
  <c r="D31" i="12" s="1"/>
  <c r="C13" i="12" l="1"/>
  <c r="F12" i="12" l="1"/>
  <c r="C14" i="12" l="1"/>
  <c r="C15" i="12" s="1"/>
  <c r="F13" i="12"/>
  <c r="F14" i="12" l="1"/>
  <c r="F15" i="12"/>
  <c r="F32" i="12" s="1"/>
  <c r="D27" i="11" s="1"/>
  <c r="C16" i="12"/>
  <c r="C18" i="12" s="1"/>
  <c r="F20" i="12" l="1"/>
  <c r="C21" i="12"/>
  <c r="F21" i="12" s="1"/>
  <c r="F16" i="12"/>
  <c r="C19" i="12" l="1"/>
  <c r="F18" i="12"/>
  <c r="F19" i="12" l="1"/>
  <c r="C22" i="12"/>
  <c r="E25" i="12" l="1"/>
  <c r="F25" i="12" s="1"/>
  <c r="D26" i="11" s="1"/>
  <c r="E24" i="12"/>
  <c r="C27" i="12"/>
  <c r="F22" i="12"/>
  <c r="C28" i="12" l="1"/>
  <c r="E26" i="12"/>
  <c r="E27" i="12" s="1"/>
  <c r="E28" i="12" s="1"/>
  <c r="E29" i="12" s="1"/>
  <c r="E30" i="12" s="1"/>
  <c r="E31" i="12" s="1"/>
  <c r="F24" i="12"/>
  <c r="F27" i="12" l="1"/>
  <c r="D25" i="11"/>
  <c r="F26" i="12"/>
  <c r="C29" i="12"/>
  <c r="F28" i="12"/>
  <c r="C30" i="12" l="1"/>
  <c r="F30" i="12" s="1"/>
  <c r="F29" i="12"/>
  <c r="F31" i="12" l="1"/>
  <c r="A23" i="11" s="1"/>
  <c r="C31" i="12"/>
  <c r="D24" i="11" s="1"/>
  <c r="E8" i="12" l="1"/>
  <c r="F40" i="13"/>
  <c r="G40" i="13" s="1"/>
  <c r="F24" i="13"/>
  <c r="G24" i="13" s="1"/>
  <c r="F52" i="13"/>
  <c r="G52" i="13"/>
  <c r="F48" i="13"/>
  <c r="G48" i="13" s="1"/>
  <c r="F84" i="13"/>
  <c r="G84" i="13" s="1"/>
  <c r="F44" i="13"/>
  <c r="G44" i="13"/>
  <c r="F88" i="13"/>
  <c r="G88" i="13"/>
  <c r="F28" i="13"/>
  <c r="G28" i="13" s="1"/>
  <c r="F36" i="13"/>
  <c r="G36" i="13"/>
  <c r="F16" i="13"/>
  <c r="G16" i="13" s="1"/>
  <c r="F60" i="13"/>
  <c r="G60" i="13"/>
  <c r="F20" i="13"/>
  <c r="G20" i="13"/>
  <c r="F56" i="13"/>
  <c r="G56" i="13"/>
  <c r="F64" i="13"/>
  <c r="G64" i="13"/>
  <c r="F80" i="13"/>
  <c r="G80" i="13"/>
  <c r="F72" i="13"/>
  <c r="G72" i="13" s="1"/>
  <c r="F76" i="13"/>
  <c r="G76" i="13"/>
  <c r="F32" i="13"/>
  <c r="G32" i="13"/>
  <c r="F68" i="13"/>
  <c r="G68" i="13"/>
  <c r="G92" i="13" l="1"/>
  <c r="G93" i="13" s="1"/>
  <c r="G94" i="13" s="1"/>
  <c r="G100" i="13" s="1"/>
</calcChain>
</file>

<file path=xl/sharedStrings.xml><?xml version="1.0" encoding="utf-8"?>
<sst xmlns="http://schemas.openxmlformats.org/spreadsheetml/2006/main" count="265" uniqueCount="136">
  <si>
    <t>NN</t>
  </si>
  <si>
    <t>x1.02x1.05x</t>
  </si>
  <si>
    <t>մ2</t>
  </si>
  <si>
    <t>մ3</t>
  </si>
  <si>
    <t>Ծավալը</t>
  </si>
  <si>
    <t>աշխատավարձին</t>
  </si>
  <si>
    <t>հազ. դր.</t>
  </si>
  <si>
    <t>Աշխատավարձը</t>
  </si>
  <si>
    <t>ըստ նորմերի</t>
  </si>
  <si>
    <t>գործող գներով</t>
  </si>
  <si>
    <t>հազ. դրամ</t>
  </si>
  <si>
    <t>Ընդամենը /հազ. դր./</t>
  </si>
  <si>
    <t>Վերադիր ծախսեր 13.3%</t>
  </si>
  <si>
    <t>Տրանսպորտային ծախսերի գործակիցը</t>
  </si>
  <si>
    <t>Հիմնավորումը</t>
  </si>
  <si>
    <t>Այդ թվում`</t>
  </si>
  <si>
    <t>անվանումը</t>
  </si>
  <si>
    <t>Շահույթ 11%</t>
  </si>
  <si>
    <t>Չափման միավորը</t>
  </si>
  <si>
    <t>չափման
 միավորը</t>
  </si>
  <si>
    <t>Քանակը</t>
  </si>
  <si>
    <t>Ինդեքսավորումը</t>
  </si>
  <si>
    <t>Շինարարական աշխատանքների արժեքը -</t>
  </si>
  <si>
    <t>մեք. եւ սարք. շահագործմանը</t>
  </si>
  <si>
    <t>Աշխատանքների անվանումը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</si>
  <si>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</si>
  <si>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</si>
  <si>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</si>
  <si>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</si>
  <si>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</si>
  <si>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</si>
  <si>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>ընդհանուր արժեքը</t>
  </si>
  <si>
    <t>Ընդամենը</t>
  </si>
  <si>
    <t>Այլ ծախսեր         (հազար դրամ)</t>
  </si>
  <si>
    <t>Ընդամենը (հազար դրամ)</t>
  </si>
  <si>
    <t>Անվանումը</t>
  </si>
  <si>
    <t>Շին.-մոնտաժային աշխատանքներ (հազար դրամ)</t>
  </si>
  <si>
    <t>ԱԱՀ</t>
  </si>
  <si>
    <t>Ընդանենը</t>
  </si>
  <si>
    <t>Չնախատեսված ծախսեր</t>
  </si>
  <si>
    <t>Ընդամենը 2 -- 7 գլուխներով</t>
  </si>
  <si>
    <t>Ընդամենը 2 -- 8 գլուխներով</t>
  </si>
  <si>
    <t>Գլուխ N9 Այլ ծախսեր</t>
  </si>
  <si>
    <t>Ձմեռային թանկացումներ</t>
  </si>
  <si>
    <t>Ընդամենը 2 -- 9 գլուխներով</t>
  </si>
  <si>
    <t>Տեխնիկական հսկողություն</t>
  </si>
  <si>
    <t>Հեղինակային հսկողություն</t>
  </si>
  <si>
    <t>Ընդամենը 2 -- 10 գլուխներով</t>
  </si>
  <si>
    <t>Այդ թվում վերադարձի գումարը</t>
  </si>
  <si>
    <t>ԱՄՓՈՓ ՆԱԽԱՀԱՇԻՎ</t>
  </si>
  <si>
    <t>Ընդամենը ամփոփ նախահաշվով-</t>
  </si>
  <si>
    <t>Առաջացած աղբի տեղափոխում</t>
  </si>
  <si>
    <t>Սարքավորումներ             (հազար դրամ)</t>
  </si>
  <si>
    <t>Գլուխ N8 Ժամանակավոր շենքեր եւ կառույցներ</t>
  </si>
  <si>
    <t>Փոքր ծավալի համար</t>
  </si>
  <si>
    <t>Գլուխ N2 Շինարարության հիմնական օբյեկտներ</t>
  </si>
  <si>
    <t>Գլուխ N10 Տնօրենություն</t>
  </si>
  <si>
    <t>աշխատավարձի համար</t>
  </si>
  <si>
    <t>ճանապարհային ծախսեր« 2% պահեստային ծախսեր:</t>
  </si>
  <si>
    <t>հազ. դրամ, որի մեջ ներառված են.</t>
  </si>
  <si>
    <t>ԲԱՑԱՏՐԱԳԻՐ</t>
  </si>
  <si>
    <t>ցուցումների համաձայն:</t>
  </si>
  <si>
    <t xml:space="preserve">     Կոնստրուկտիվ էլեմենտների նյութածախսերը վերցված են 1984 թվի նորմերով:</t>
  </si>
  <si>
    <t>~տեխնիկական հսկողությունը</t>
  </si>
  <si>
    <t>~հեղինակային հսկողությունը</t>
  </si>
  <si>
    <t>~վերադարձի գումարը կազմում է</t>
  </si>
  <si>
    <t>միջին աշխատավարձի չափով:</t>
  </si>
  <si>
    <t>հրամանով հաստատված շինարարական աշխատանքների գործող գների հաշվարկների մեթոդական</t>
  </si>
  <si>
    <t xml:space="preserve">     Հիմնական աշխատավարձը եւ մեքենաների շահագործումը գնահատված են</t>
  </si>
  <si>
    <t>գործակիցներով /ինդեքսներով/`</t>
  </si>
  <si>
    <t>մեքենաների շահագործման համար</t>
  </si>
  <si>
    <t>շինարարական ծրագրի ընդհանուր նախահաշվային արժեքը կազմում է</t>
  </si>
  <si>
    <t>~շին© մոնտաժային աշխատանքները</t>
  </si>
  <si>
    <t>Բացատրագիր</t>
  </si>
  <si>
    <t>ԲՈՎԱՆԴԱԿՈՒԹՅՈՒՆ</t>
  </si>
  <si>
    <t>Ամփոփ նախահաշիվ</t>
  </si>
  <si>
    <t>շուկա</t>
  </si>
  <si>
    <t>տ</t>
  </si>
  <si>
    <t>ջուր</t>
  </si>
  <si>
    <t>Նախ. N1</t>
  </si>
  <si>
    <t>Նախահաշիվ N1</t>
  </si>
  <si>
    <t>C310-13
տ.մ.կ. 29</t>
  </si>
  <si>
    <t>Քանդման աշխատանքներ</t>
  </si>
  <si>
    <t>Ջրաշատ 1</t>
  </si>
  <si>
    <t>ալ. պատուհան</t>
  </si>
  <si>
    <t>բացվող</t>
  </si>
  <si>
    <t>ալ. դուռ</t>
  </si>
  <si>
    <t>E15-277-1</t>
  </si>
  <si>
    <t>գիպսոնիտ</t>
  </si>
  <si>
    <t>E9-34
K=0.5</t>
  </si>
  <si>
    <t>E15-78</t>
  </si>
  <si>
    <t>պատուհանագ</t>
  </si>
  <si>
    <t>շաղախ</t>
  </si>
  <si>
    <t>Իսահակյան 36</t>
  </si>
  <si>
    <t>տեղեկագրից եւ 2026թ. շուկայական արժեքներից, դրանց ավելացված` 5% այլ նյութեր« 5.72%</t>
  </si>
  <si>
    <t>Հայաստանի Գեղարվեստի Պետական Ակադեմիա Հիմնադրամի Իսահակյան 36 և Ջրաշատ 1 մասնաշենքերի նորոգման աշխատանքներ</t>
  </si>
  <si>
    <t>Նախահաշիվ N1 Նորոգման աշխատանքներ</t>
  </si>
  <si>
    <t xml:space="preserve">Հայաստանի Գեղարվեստի Պետական Ակադեմիա Հիմնադրամի Իսահակյան 36 և Ջրաշատ 1 </t>
  </si>
  <si>
    <t>մասնաշենքերի նորոգման աշխատանքներ</t>
  </si>
  <si>
    <t>Ճարտարապետ՝</t>
  </si>
  <si>
    <t>Զ. Բաուեր</t>
  </si>
  <si>
    <t>Կազմեց՝</t>
  </si>
  <si>
    <t>Ա. Հակոբյան</t>
  </si>
  <si>
    <t>Նորոգման աշխատանքներ</t>
  </si>
  <si>
    <t>1.x0.5=0.5%</t>
  </si>
  <si>
    <t>0.6x0.5=0.3%</t>
  </si>
  <si>
    <t xml:space="preserve">     Նախահաշվային փաստաթղթերը կազմված են ՀՀ Կառավարության կողմից 21.10.2024թ. N1656-Ն</t>
  </si>
  <si>
    <t xml:space="preserve">   Կազմեց</t>
  </si>
  <si>
    <t>Առաջացած շին. աղբի հավաքում, դուրս բերում, բարձում եւ տեղափոխում մինչեւ 13կմ /դեպի աղբավայր/</t>
  </si>
  <si>
    <t>Ապամոնտաժված պատուհանների, դուրս բերում, բարձում եւ տեղափոխում մինչեւ 11կմ, բեռնաթափում եւ պահեստավորում</t>
  </si>
  <si>
    <t>չբացվող</t>
  </si>
  <si>
    <t xml:space="preserve">     Նյութերի արժեքները վերցված են էկոնոմիկայի նախարարության կողմից հրատարակված 2026թ. N1</t>
  </si>
  <si>
    <t xml:space="preserve">1984 թվի գներով եւ վերահաշվարկված 2026թ© գներով« համաձայն ռուբլուց դրամի անցման </t>
  </si>
  <si>
    <t xml:space="preserve">     Ռուբլուց դրամի անցման գործակիցը հաշվարկված է աշխատողների ամսական 274.368 հազ© դրամ</t>
  </si>
  <si>
    <t xml:space="preserve">                         </t>
  </si>
  <si>
    <t>Աշխատանքների  ծավալների ամփոփագիր</t>
  </si>
  <si>
    <t>չ/մ</t>
  </si>
  <si>
    <t>Միավորի արժեքը</t>
  </si>
  <si>
    <t>ԱԱՀ 20%</t>
  </si>
  <si>
    <t>Ամբողջը</t>
  </si>
  <si>
    <t>Չնախատեսված ծախսերի մնացած 50% -ի գումարը Պատվիրատուի կողմից Կապալառուին տրամադրվող պահուստային միջոցները ենթակա են վճարման` վերջինիս կողմից հիմնավորող փաստաթղթերի (կատարողական ակտերի, հեղինակային և տեխնիկական հսկողություն իրականացնող անձերի եզրակացությունների առկայության) ներկայացման դեպքում</t>
  </si>
  <si>
    <t>Ընդհանուրը</t>
  </si>
  <si>
    <t>Ծավալաթերթ-նախահաշվի միավոր արժեքների մեջ ներառված չեն տեխնիկական և հեղինակային հսկողության համար հատկացվող գումարները, ինչպես նաև չնախատեսված ծախսերի 50%</t>
  </si>
  <si>
    <t>Վերադարձվող գումարը ժամանակավոր կառույցներից՝        111.75 հազ.դրամ</t>
  </si>
  <si>
    <t>Մետաղապլաստե շրջանակներով լուսամուտների ապամոնտաժում, ներառյալ լուսամուտագոգերը</t>
  </si>
  <si>
    <t>Նոր լուսամուտների տեղադրում հետևյալ տեխնիկական բնութագրով.
Հարաչափեր՝ տարբեր
Բացվող մակերես՝ 33.333%, դեպի դուրս ստորին մասից:
Շրջանակ՝
Մոդել՝ ֆասադային, LorenzoLine սերիա 50F կամ տեխնիկապես համարժեք
Պրոֆիլի պատի հաստություն՝ համաձայն AAMA 101 (NAFS, performance classes (R, LC, CW, AW)) կամ BS 140999 (մետաղ, surface finish quality), EN 12020-2/755-9, այլ:
Նյութ՝ ալյումին
Ջերմակամուրջ՝ այո
Միջշրջանակային միջադիրներ՝ 3 հատ, ռետինե: 
Եզր՝ ուղիղ անկյուն
Գույն և տեքստուրա՝ ըստ պատվիրատուի առաջադրանքի կամ ճարտ. նախագծի, դրսից և ներսից, փայլատ, էլեկտրաստատիկ փոշեներկում (PPS):
Լուսաթափանց պանել՝ ապակի, երկշերտ, ապակեփաթեթի հաստություն՝ 22-28 մմ`M(4-6)(անգույն, թափանցիկ)-(14-20)(օդ)-M(4-6)(անգույն, թափանցիկ), բաժանիչ՝ ալյումին:
Աքսեսուարներ (ծխնի, բռնակ)՝ շրջանակի գույնի կամ սև կամ մոխրագույն (համաձայնեցման ենթակա)
Ջերմահաղորդականության դիմադրությունը՝ Uf&lt;2.7 Վտ/մ²Կ
այդ թվում՝</t>
  </si>
  <si>
    <t>Գրանիտե լուսամուտագոգերի տեղադրում: Հաստությունը՝ 3 սմ</t>
  </si>
  <si>
    <t>Պատերի բացվածքներում շեպույթների գիպսոնիտե սվաղում (շաղախը՝ 70% գիպսոնիտ՝ 30% գիպս)</t>
  </si>
  <si>
    <t>Նոր լուսամուտների տեղադրում հետևյալ տեխնիկական բնութագրով.
Հարաչափեր՝ տարբեր
Բացվող մակերես՝ 100%
Շրջանակ՝
Մոդել՝ LorenzoLine 60T կամ տեխնիկապես համարժեք
Հարաչափեր՝ 58(լ)x59.5(հ) մմ
Պրոֆիլի պատի հաստություն՝ 1.2-1.3 մմ, համաձայն AAMA 101 (NAFS, performance classes (R, LC, CW, AW)) կամ BS 140999 (մետաղ, surface finish quality), EN 12020-2/755-9, այլ:
Նյութ՝ ալյումին
Ջերմակամուրջ՝ այո
Միջշրջանակային միջադիրներ՝ 3 հատ, ռետինե: 
Եզր՝ ուղիղ անկյուն
Գույն և տեքստուրա՝ ըստ պատվիրատուի առաջադրանքի կամ ճարտ. նախագծի, դրսից և ներսից, փայլատ, էլեկտրաստատիկ փոշեներկում (PPS):
Լուսաթափանց պանել՝ ապակի, երկշերտ, ապակեփաթեթի հաստություն՝ 20 մմ`M4(անգույն, թափանցիկ)-12(օդ)-M4(անգույն, թափանցիկ), բաժանիչ՝ ալյումին:
Աքսեսուարներ (ծխնի, բռնակ)՝ շրջանակի գույնի կամ սև կամ մոխրագույն (համաձայնեցման ենթակա)
Ջերմահաղորդականության դիմադրությունը՝ Uf&lt;2.7 Վտ/մ²Կ
բացվող</t>
  </si>
  <si>
    <t>Նոր լուսամուտների տեղադրում հետևյալ տեխնիկական բնութագրով.
Հարաչափեր՝ տարբեր
Բացվող մակերես՝ 33.333%, դեպի դուրս ստորին մասից:
Շրջանակ՝
Մոդել՝ ֆասադային, LorenzoLine սերիա 50F կամ տեխնիկապես համարժեք
Պրոֆիլի պատի հաստություն՝ համաձայն AAMA 101 (NAFS, performance classes (R, LC, CW, AW)) կամ BS 140999 (մետաղ, surface finish quality), EN 12020-2/755-9, այլ:
Նյութ՝ ալյումին
Ջերմակամուրջ՝ այո
Միջշրջանակային միջադիրներ՝ 3 հատ, ռետինե: 
Եզր՝ ուղիղ անկյուն
Գույն և տեքստուրա՝ ըստ պատվիրատուի առաջադրանքի կամ ճարտ. նախագծի, դրսից և ներսից, փայլատ, էլեկտրաստատիկ փոշեներկում (PPS):
Լուսաթափանց պանել՝ ապակի, երկշերտ, ապակեփաթեթի հաստություն՝ 22-28 մմ`M(4-6)(անգույն, թափանցիկ)-(14-20)(օդ)-M(4-6)(անգույն, թափանցիկ), բաժանիչ՝ ալյումին:
Աքսեսուարներ (ծխնի, բռնակ)՝ շրջանակի գույնի կամ սև կամ մոխրագույն (համաձայնեցման ենթակա)
Ջերմահաղորդականության դիմադրությունը՝ Uf&lt;2.7 Վտ/մ²Կ
այդ թվում՝</t>
  </si>
  <si>
    <t>Նոր արտաքին դռների տեղադրում հետևյալ տեխնիկական բնութագրով.
Հարաչափեր՝ տարբեր
Բացվող մակերես՝ 100%
Շրջանակ՝
Մոդել՝ LorenzoLine 60T կամ տեխնիկապես համարժեք
Հարաչափեր՝ 58(լ)x59.5(հ) մմ
Պրոֆիլի պատի հաստություն՝ 1.2-1.3 մմ, համաձայն AAMA 101 (NAFS, performance classes (R, LC, CW, AW)) կամ BS 140999 (մետաղ, surface finish quality), EN 12020-2/755-9, այլ:
Նյութ՝ ալյումին
Ջերմակամուրջ՝ այո
Միջշրջանակային միջադիրներ՝ 3 հատ, ռետինե: 
Եզր՝ ուղիղ անկյուն
Գույն և տեքստուրա՝ ըստ պատվիրատուի առաջադրանքի կամ ճարտ. նախագծի, դրսից և ներսից, փայլատ, էլեկտրաստատիկ փոշեներկում (PPS):
Լուսաթափանց պանել՝ ապակի, երկշերտ, ապակեփաթեթի հաստություն՝ 20 մմ`M4(անգույն, թափանցիկ)-12(օդ)-M4(անգույն, թափանցիկ), բաժանիչ՝ ալյումին:
Բռնակ (դրսից և ներսից)՝ անշարժ, գլանաձև ձող, նյութ՝ մետաղ, գույն՝ փայլատ չժանգոտող պողպատ կամ շրջանակի գույնի:
Փական՝ տեսակ՝ ներկառուցված, մեխանիկական (բանալիով), կառավարումը՝ ֆիզիկական:
Դռան լեզվակ՝ գլանաձև, կառավարումը՝ անկախ
Ինքնափակիչ՝ արտաքին տեղադրման (ներսի կողմից), գույն՝ մոխրագույն/սև/շրջանակի գույնի:
Աքսեսուարներ (ծխնի, …)՝ շրջանակի գույնի կամ սև կամ մոխրագույն (համաձայնեցման ենթակա)
Ջերմահաղորդականության դիմադրությունը՝ Uf&lt;2.7 Վտ/մ²Կ
Շեմ՝ էվակուացիոն, անվսայլակին համապատասխանեցված, H&lt;20 մմ, ջրամեկուսիչ</t>
  </si>
  <si>
    <t>Նոր արտաքին դռների տեղադրում հետևյալ տեխնիկական բնութագրով.
Հարաչափեր՝ տարբեր
Բացվող մակերես՝ 100%
Շրջանակ՝
Մոդել՝ LorenzoLine 60T կամ տեխնիկապես համարժեք
Հարաչափեր՝ 58(լ)x59.5(հ) մմ
Պրոֆիլի պատի հաստություն՝ 1.2-1.3 մմ, համաձայն AAMA 101 (NAFS, performance classes (R, LC, CW, AW)) կամ BS 140999 (մետաղ, surface finish quality), EN 12020-2/755-9, այլ:
Նյութ՝ ալյումին
Ջերմակամուրջ՝ այո
Միջշրջանակային միջադիրներ՝ 3 հատ, ռետինե: 
Եզր՝ ուղիղ անկյուն
Գույն և տեքստուրա՝ ըստ պատվիրատուի առաջադրանքի կամ ճարտ. նախագծի, դրսից և ներսից, փայլատ, էլեկտրաստատիկ փոշեներկում (PPS):
Լուսաթափանց պանել՝ ապակի, երկշերտ, ապակեփաթեթի հաստություն՝ 20 մմ`M4(անգույն, թափանցիկ)-12(օդ)-M4(անգույն, թափանցիկ), բաժանիչ՝ ալյումին:
Բռնակ (դրսից և ներսից)՝ անշարժ, գլանաձև ձող, նյութ՝ մետաղ, գույն՝ փայլատ չժանգոտող պողպատ կամ շրջանակի գույնի:
Փական՝ տեսակ՝ ներկառուցված, մեխանիկական (բանալիով), կառավարումը՝ ֆիզիկական:
Դռան լեզվակ՝ գլանաձև, կառավարումը՝ անկախ
Ինքնափակիչ՝ արտաքին տեղադրման (ներսի կողմից), գույն՝ մոխրագույն/սև/շրջանակի գույնի:
Աքսեսուարներ (ծխնի, …)՝ շրջանակի գույնի կամ սև կամ մոխրագույն (համաձայնեցման ենթակա)
Ջերմահաղորդականության դիմադրությունը՝ Uf&lt;2.7 Վտ/մ²Կ
Շեմ՝ էվակուացիոն, անվսայլակին համապատասխանեցված, H&lt;20 մմ, ջրամեկուսիչ</t>
  </si>
  <si>
    <t>Հայաստանի Գեղարվեստի Պետական Ակադեմիա հիմնադրամի (այսուհետ՝ Պատվիրատու) և Զ Բաուեր  Արքիթեքթս ՍՊ Ընկերության միջև կնքված՝ «Նյութերի և աշխատանքների արժեքների հաշվարկ և ճշգրտում իրականացնելու պատվերի», ՀԳՊԱ-ՄԱԾՁԲ-26/5 ծածկագրով պայմանագրին կցված՝ 
պատվիրատուի առաջադրանքի (նախնական սևագիր ծավալաթերթ-նախահաշիվ) հիման վրա</t>
  </si>
  <si>
    <t xml:space="preserve">     Նախահաշիվները կազմված են`</t>
  </si>
  <si>
    <t>Ա© Հակոբյան</t>
  </si>
  <si>
    <t>Կազմեց`                                    Ա. Հակոբյան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</si>
</sst>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,##0.000"/>
    <numFmt numFmtId="166" formatCode="0.000"/>
    <numFmt numFmtId="167" formatCode="0.0000"/>
    <numFmt numFmtId="168" formatCode="0.0"/>
    <numFmt numFmtId="169" formatCode="0.0%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color indexed="8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color indexed="8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i/>
      <sz val="8"/>
      <name val="Arial Armenian"/>
      <family val="2"/>
    </font>
    <font>
      <sz val="8"/>
      <name val="Arial"/>
      <family val="2"/>
    </font>
    <font>
      <sz val="11"/>
      <name val="Arial Armenian"/>
      <family val="2"/>
    </font>
    <font>
      <b/>
      <i/>
      <sz val="10"/>
      <name val="Arial Armenian"/>
      <family val="2"/>
    </font>
    <font>
      <sz val="8"/>
      <name val="Sylfaen"/>
      <family val="1"/>
    </font>
    <font>
      <u/>
      <sz val="11"/>
      <name val="Arial Armenian"/>
      <family val="2"/>
    </font>
    <font>
      <b/>
      <u/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.5"/>
      <name val="Arial"/>
      <family val="2"/>
    </font>
    <font>
      <sz val="10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229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Font="1"/>
    <xf numFmtId="165" fontId="2" fillId="0" borderId="0" xfId="0" applyNumberFormat="1" applyFont="1" applyFill="1" applyBorder="1" applyAlignment="1" applyProtection="1"/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49" fontId="3" fillId="0" borderId="1" xfId="3" applyNumberFormat="1" applyFont="1" applyFill="1" applyBorder="1" applyAlignment="1">
      <alignment horizontal="left" vertical="center"/>
    </xf>
    <xf numFmtId="0" fontId="3" fillId="0" borderId="12" xfId="3" applyFont="1" applyFill="1" applyBorder="1" applyAlignment="1">
      <alignment horizontal="left" vertical="center"/>
    </xf>
    <xf numFmtId="0" fontId="3" fillId="0" borderId="0" xfId="3" applyFont="1" applyFill="1" applyAlignment="1">
      <alignment horizontal="left"/>
    </xf>
    <xf numFmtId="49" fontId="3" fillId="0" borderId="0" xfId="3" applyNumberFormat="1" applyFont="1" applyFill="1" applyAlignment="1">
      <alignment horizontal="left"/>
    </xf>
    <xf numFmtId="4" fontId="3" fillId="0" borderId="0" xfId="3" applyNumberFormat="1" applyFont="1" applyFill="1" applyAlignment="1">
      <alignment horizontal="left"/>
    </xf>
    <xf numFmtId="4" fontId="6" fillId="0" borderId="0" xfId="3" applyNumberFormat="1" applyFont="1" applyFill="1" applyAlignment="1">
      <alignment horizontal="center"/>
    </xf>
    <xf numFmtId="164" fontId="3" fillId="0" borderId="0" xfId="4" applyFont="1" applyFill="1" applyAlignment="1">
      <alignment horizontal="left"/>
    </xf>
    <xf numFmtId="0" fontId="3" fillId="0" borderId="0" xfId="3" applyNumberFormat="1" applyFont="1" applyFill="1" applyBorder="1" applyAlignment="1" applyProtection="1"/>
    <xf numFmtId="0" fontId="4" fillId="0" borderId="0" xfId="3" applyNumberFormat="1" applyFont="1" applyFill="1" applyBorder="1" applyAlignment="1" applyProtection="1">
      <alignment horizontal="center"/>
    </xf>
    <xf numFmtId="0" fontId="3" fillId="0" borderId="0" xfId="3" applyNumberFormat="1" applyFont="1" applyFill="1" applyBorder="1" applyAlignment="1" applyProtection="1">
      <alignment horizontal="center"/>
    </xf>
    <xf numFmtId="4" fontId="3" fillId="0" borderId="0" xfId="3" applyNumberFormat="1" applyFont="1" applyFill="1" applyBorder="1" applyAlignment="1" applyProtection="1">
      <alignment horizontal="center"/>
    </xf>
    <xf numFmtId="0" fontId="4" fillId="0" borderId="0" xfId="3" applyNumberFormat="1" applyFont="1" applyFill="1" applyBorder="1" applyAlignment="1" applyProtection="1">
      <alignment horizontal="left"/>
    </xf>
    <xf numFmtId="164" fontId="3" fillId="0" borderId="0" xfId="4" applyFont="1" applyFill="1" applyBorder="1" applyAlignment="1" applyProtection="1">
      <alignment horizontal="left"/>
    </xf>
    <xf numFmtId="0" fontId="4" fillId="0" borderId="9" xfId="3" applyNumberFormat="1" applyFont="1" applyFill="1" applyBorder="1" applyAlignment="1" applyProtection="1">
      <alignment horizontal="center" vertical="center"/>
    </xf>
    <xf numFmtId="0" fontId="4" fillId="0" borderId="9" xfId="3" applyNumberFormat="1" applyFont="1" applyFill="1" applyBorder="1" applyAlignment="1" applyProtection="1">
      <alignment vertical="center" wrapText="1"/>
    </xf>
    <xf numFmtId="165" fontId="4" fillId="0" borderId="9" xfId="3" applyNumberFormat="1" applyFont="1" applyFill="1" applyBorder="1" applyAlignment="1" applyProtection="1">
      <alignment vertical="center" wrapText="1"/>
    </xf>
    <xf numFmtId="49" fontId="4" fillId="0" borderId="9" xfId="3" applyNumberFormat="1" applyFont="1" applyFill="1" applyBorder="1" applyAlignment="1" applyProtection="1">
      <alignment horizontal="center"/>
      <protection locked="0"/>
    </xf>
    <xf numFmtId="0" fontId="4" fillId="0" borderId="9" xfId="3" applyNumberFormat="1" applyFont="1" applyFill="1" applyBorder="1" applyAlignment="1" applyProtection="1">
      <alignment horizontal="center" wrapText="1"/>
      <protection locked="0"/>
    </xf>
    <xf numFmtId="3" fontId="4" fillId="0" borderId="9" xfId="3" applyNumberFormat="1" applyFont="1" applyFill="1" applyBorder="1" applyAlignment="1" applyProtection="1">
      <alignment horizontal="center"/>
      <protection locked="0"/>
    </xf>
    <xf numFmtId="16" fontId="4" fillId="0" borderId="9" xfId="3" applyNumberFormat="1" applyFont="1" applyFill="1" applyBorder="1" applyAlignment="1" applyProtection="1">
      <alignment horizontal="left"/>
      <protection locked="0"/>
    </xf>
    <xf numFmtId="0" fontId="4" fillId="0" borderId="9" xfId="3" applyNumberFormat="1" applyFont="1" applyFill="1" applyBorder="1" applyAlignment="1" applyProtection="1">
      <alignment horizontal="left" wrapText="1"/>
      <protection locked="0"/>
    </xf>
    <xf numFmtId="164" fontId="4" fillId="0" borderId="9" xfId="4" applyFont="1" applyFill="1" applyBorder="1" applyAlignment="1" applyProtection="1">
      <alignment horizontal="left"/>
      <protection locked="0"/>
    </xf>
    <xf numFmtId="164" fontId="4" fillId="0" borderId="9" xfId="4" applyFont="1" applyFill="1" applyBorder="1" applyAlignment="1" applyProtection="1">
      <alignment horizontal="right"/>
      <protection locked="0"/>
    </xf>
    <xf numFmtId="164" fontId="4" fillId="0" borderId="9" xfId="4" applyFont="1" applyFill="1" applyBorder="1" applyAlignment="1" applyProtection="1">
      <alignment horizontal="center"/>
      <protection locked="0"/>
    </xf>
    <xf numFmtId="4" fontId="3" fillId="0" borderId="0" xfId="3" applyNumberFormat="1" applyFont="1" applyFill="1" applyBorder="1" applyAlignment="1" applyProtection="1"/>
    <xf numFmtId="164" fontId="8" fillId="0" borderId="9" xfId="4" applyFont="1" applyFill="1" applyBorder="1" applyAlignment="1" applyProtection="1">
      <alignment horizontal="center"/>
      <protection locked="0"/>
    </xf>
    <xf numFmtId="169" fontId="4" fillId="0" borderId="9" xfId="3" applyNumberFormat="1" applyFont="1" applyFill="1" applyBorder="1" applyAlignment="1" applyProtection="1">
      <alignment horizontal="left"/>
      <protection locked="0"/>
    </xf>
    <xf numFmtId="10" fontId="4" fillId="0" borderId="9" xfId="3" applyNumberFormat="1" applyFont="1" applyFill="1" applyBorder="1" applyAlignment="1" applyProtection="1">
      <alignment horizontal="left"/>
      <protection locked="0"/>
    </xf>
    <xf numFmtId="165" fontId="3" fillId="0" borderId="0" xfId="3" applyNumberFormat="1" applyFont="1" applyFill="1" applyBorder="1" applyAlignment="1" applyProtection="1"/>
    <xf numFmtId="9" fontId="2" fillId="0" borderId="9" xfId="0" applyNumberFormat="1" applyFont="1" applyFill="1" applyBorder="1" applyAlignment="1" applyProtection="1">
      <alignment horizontal="left"/>
    </xf>
    <xf numFmtId="0" fontId="5" fillId="0" borderId="9" xfId="0" applyNumberFormat="1" applyFont="1" applyFill="1" applyBorder="1" applyAlignment="1" applyProtection="1"/>
    <xf numFmtId="165" fontId="5" fillId="0" borderId="9" xfId="0" applyNumberFormat="1" applyFont="1" applyFill="1" applyBorder="1" applyAlignment="1" applyProtection="1"/>
    <xf numFmtId="166" fontId="5" fillId="0" borderId="9" xfId="0" applyNumberFormat="1" applyFont="1" applyFill="1" applyBorder="1" applyAlignment="1" applyProtection="1"/>
    <xf numFmtId="9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/>
    <xf numFmtId="166" fontId="5" fillId="0" borderId="0" xfId="0" applyNumberFormat="1" applyFont="1" applyFill="1" applyBorder="1" applyAlignment="1" applyProtection="1"/>
    <xf numFmtId="169" fontId="5" fillId="0" borderId="11" xfId="0" applyNumberFormat="1" applyFont="1" applyFill="1" applyBorder="1" applyAlignment="1" applyProtection="1">
      <alignment horizontal="left"/>
      <protection locked="0"/>
    </xf>
    <xf numFmtId="9" fontId="4" fillId="0" borderId="9" xfId="3" applyNumberFormat="1" applyFont="1" applyFill="1" applyBorder="1" applyAlignment="1" applyProtection="1">
      <alignment horizontal="left"/>
      <protection locked="0"/>
    </xf>
    <xf numFmtId="0" fontId="2" fillId="0" borderId="0" xfId="0" applyNumberFormat="1" applyFont="1" applyFill="1" applyBorder="1" applyAlignment="1" applyProtection="1">
      <alignment horizontal="left"/>
    </xf>
    <xf numFmtId="0" fontId="9" fillId="0" borderId="23" xfId="0" applyFont="1" applyFill="1" applyBorder="1" applyAlignment="1">
      <alignment horizontal="left"/>
    </xf>
    <xf numFmtId="167" fontId="9" fillId="0" borderId="23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 indent="1"/>
    </xf>
    <xf numFmtId="0" fontId="3" fillId="2" borderId="0" xfId="0" applyFont="1" applyFill="1"/>
    <xf numFmtId="4" fontId="3" fillId="0" borderId="0" xfId="0" applyNumberFormat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49" fontId="4" fillId="0" borderId="28" xfId="1" applyNumberFormat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4" fillId="0" borderId="27" xfId="1" applyFont="1" applyBorder="1" applyAlignment="1">
      <alignment horizontal="center"/>
    </xf>
    <xf numFmtId="0" fontId="3" fillId="0" borderId="32" xfId="1" applyFont="1" applyBorder="1"/>
    <xf numFmtId="0" fontId="3" fillId="0" borderId="33" xfId="1" applyFont="1" applyBorder="1"/>
    <xf numFmtId="2" fontId="3" fillId="0" borderId="28" xfId="1" applyNumberFormat="1" applyFont="1" applyBorder="1"/>
    <xf numFmtId="0" fontId="4" fillId="0" borderId="34" xfId="1" applyFont="1" applyBorder="1"/>
    <xf numFmtId="0" fontId="4" fillId="0" borderId="35" xfId="1" applyFont="1" applyBorder="1"/>
    <xf numFmtId="0" fontId="3" fillId="0" borderId="0" xfId="1" applyFont="1" applyBorder="1"/>
    <xf numFmtId="0" fontId="3" fillId="0" borderId="36" xfId="1" applyFont="1" applyBorder="1"/>
    <xf numFmtId="0" fontId="3" fillId="0" borderId="28" xfId="1" applyFont="1" applyBorder="1"/>
    <xf numFmtId="0" fontId="4" fillId="0" borderId="0" xfId="1" applyFont="1" applyBorder="1" applyAlignment="1">
      <alignment vertical="center" wrapText="1"/>
    </xf>
    <xf numFmtId="2" fontId="3" fillId="0" borderId="28" xfId="1" applyNumberFormat="1" applyFont="1" applyBorder="1" applyAlignment="1">
      <alignment vertical="center"/>
    </xf>
    <xf numFmtId="0" fontId="11" fillId="0" borderId="32" xfId="1" applyFont="1" applyBorder="1" applyAlignment="1">
      <alignment vertical="center"/>
    </xf>
    <xf numFmtId="0" fontId="4" fillId="0" borderId="34" xfId="1" applyFont="1" applyBorder="1" applyAlignment="1">
      <alignment vertical="center" wrapText="1"/>
    </xf>
    <xf numFmtId="0" fontId="4" fillId="0" borderId="31" xfId="1" applyFont="1" applyBorder="1" applyAlignment="1">
      <alignment horizontal="left" vertical="center"/>
    </xf>
    <xf numFmtId="0" fontId="9" fillId="0" borderId="23" xfId="0" applyFont="1" applyFill="1" applyBorder="1" applyAlignment="1">
      <alignment horizontal="left" vertical="center"/>
    </xf>
    <xf numFmtId="0" fontId="1" fillId="0" borderId="0" xfId="1" applyFont="1" applyFill="1"/>
    <xf numFmtId="0" fontId="1" fillId="0" borderId="0" xfId="1" applyFont="1" applyFill="1" applyAlignment="1">
      <alignment horizontal="left"/>
    </xf>
    <xf numFmtId="0" fontId="18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8" fillId="0" borderId="0" xfId="1" applyFont="1" applyFill="1" applyAlignment="1"/>
    <xf numFmtId="0" fontId="9" fillId="0" borderId="0" xfId="1" applyFont="1" applyFill="1"/>
    <xf numFmtId="0" fontId="9" fillId="0" borderId="0" xfId="0" applyFont="1" applyAlignment="1">
      <alignment horizontal="left"/>
    </xf>
    <xf numFmtId="0" fontId="9" fillId="0" borderId="0" xfId="1" applyFont="1" applyFill="1" applyBorder="1" applyAlignment="1">
      <alignment horizontal="right"/>
    </xf>
    <xf numFmtId="0" fontId="9" fillId="0" borderId="2" xfId="1" applyFont="1" applyFill="1" applyBorder="1" applyAlignment="1">
      <alignment wrapText="1"/>
    </xf>
    <xf numFmtId="0" fontId="9" fillId="0" borderId="2" xfId="1" applyFont="1" applyFill="1" applyBorder="1" applyAlignment="1">
      <alignment horizontal="left" vertical="justify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 wrapText="1"/>
    </xf>
    <xf numFmtId="0" fontId="1" fillId="0" borderId="0" xfId="1" applyFont="1" applyFill="1" applyBorder="1"/>
    <xf numFmtId="0" fontId="9" fillId="0" borderId="2" xfId="1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left"/>
    </xf>
    <xf numFmtId="0" fontId="9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/>
    </xf>
    <xf numFmtId="167" fontId="9" fillId="0" borderId="2" xfId="1" applyNumberFormat="1" applyFont="1" applyFill="1" applyBorder="1" applyAlignment="1">
      <alignment horizontal="left"/>
    </xf>
    <xf numFmtId="0" fontId="9" fillId="0" borderId="23" xfId="1" applyFont="1" applyFill="1" applyBorder="1" applyAlignment="1">
      <alignment horizontal="left"/>
    </xf>
    <xf numFmtId="0" fontId="9" fillId="0" borderId="23" xfId="1" applyFont="1" applyFill="1" applyBorder="1" applyAlignment="1">
      <alignment horizontal="left" vertical="center"/>
    </xf>
    <xf numFmtId="0" fontId="9" fillId="0" borderId="23" xfId="1" applyFont="1" applyFill="1" applyBorder="1" applyAlignment="1">
      <alignment vertical="center" wrapText="1"/>
    </xf>
    <xf numFmtId="167" fontId="9" fillId="0" borderId="23" xfId="1" applyNumberFormat="1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 wrapText="1"/>
    </xf>
    <xf numFmtId="0" fontId="1" fillId="0" borderId="0" xfId="0" applyFont="1" applyFill="1"/>
    <xf numFmtId="167" fontId="9" fillId="0" borderId="2" xfId="0" applyNumberFormat="1" applyFont="1" applyFill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vertical="center" wrapText="1"/>
    </xf>
    <xf numFmtId="0" fontId="1" fillId="0" borderId="0" xfId="0" applyFont="1"/>
    <xf numFmtId="167" fontId="9" fillId="0" borderId="23" xfId="0" applyNumberFormat="1" applyFont="1" applyBorder="1" applyAlignment="1">
      <alignment horizontal="left"/>
    </xf>
    <xf numFmtId="1" fontId="9" fillId="0" borderId="26" xfId="0" applyNumberFormat="1" applyFont="1" applyBorder="1" applyAlignment="1">
      <alignment horizontal="left"/>
    </xf>
    <xf numFmtId="0" fontId="9" fillId="0" borderId="16" xfId="0" applyFont="1" applyFill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0" fontId="9" fillId="0" borderId="18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168" fontId="9" fillId="0" borderId="0" xfId="1" applyNumberFormat="1" applyFont="1" applyFill="1"/>
    <xf numFmtId="2" fontId="9" fillId="0" borderId="0" xfId="1" applyNumberFormat="1" applyFont="1" applyFill="1"/>
    <xf numFmtId="1" fontId="9" fillId="0" borderId="0" xfId="1" applyNumberFormat="1" applyFont="1" applyFill="1"/>
    <xf numFmtId="0" fontId="1" fillId="0" borderId="0" xfId="1" applyNumberFormat="1" applyFont="1" applyFill="1" applyBorder="1" applyAlignment="1" applyProtection="1"/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/>
    </xf>
    <xf numFmtId="0" fontId="6" fillId="0" borderId="0" xfId="3" applyFont="1" applyFill="1" applyAlignment="1">
      <alignment horizontal="left"/>
    </xf>
    <xf numFmtId="0" fontId="4" fillId="0" borderId="0" xfId="3" applyNumberFormat="1" applyFont="1" applyFill="1" applyBorder="1" applyAlignment="1" applyProtection="1">
      <alignment horizontal="center" vertical="center"/>
    </xf>
    <xf numFmtId="0" fontId="3" fillId="0" borderId="0" xfId="3" applyNumberFormat="1" applyFont="1" applyFill="1" applyBorder="1" applyAlignment="1" applyProtection="1">
      <alignment horizontal="center"/>
    </xf>
    <xf numFmtId="0" fontId="10" fillId="0" borderId="0" xfId="3" applyNumberFormat="1" applyFont="1" applyFill="1" applyBorder="1" applyAlignment="1" applyProtection="1">
      <alignment horizontal="center"/>
    </xf>
    <xf numFmtId="0" fontId="9" fillId="0" borderId="23" xfId="0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3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6" xfId="1" applyFont="1" applyFill="1" applyBorder="1" applyAlignment="1">
      <alignment horizontal="left" vertical="center"/>
    </xf>
    <xf numFmtId="1" fontId="9" fillId="0" borderId="3" xfId="0" applyNumberFormat="1" applyFont="1" applyFill="1" applyBorder="1" applyAlignment="1">
      <alignment horizontal="left" vertical="center"/>
    </xf>
    <xf numFmtId="1" fontId="9" fillId="0" borderId="4" xfId="0" applyNumberFormat="1" applyFont="1" applyFill="1" applyBorder="1" applyAlignment="1">
      <alignment horizontal="left" vertical="center"/>
    </xf>
    <xf numFmtId="1" fontId="9" fillId="0" borderId="6" xfId="0" applyNumberFormat="1" applyFont="1" applyFill="1" applyBorder="1" applyAlignment="1">
      <alignment horizontal="left" vertical="center"/>
    </xf>
    <xf numFmtId="2" fontId="9" fillId="0" borderId="23" xfId="1" applyNumberFormat="1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2" fontId="9" fillId="0" borderId="23" xfId="0" applyNumberFormat="1" applyFont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center" vertical="center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168" fontId="9" fillId="0" borderId="2" xfId="1" applyNumberFormat="1" applyFont="1" applyFill="1" applyBorder="1" applyAlignment="1">
      <alignment horizontal="left" vertical="center"/>
    </xf>
    <xf numFmtId="2" fontId="9" fillId="0" borderId="2" xfId="1" applyNumberFormat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right"/>
    </xf>
    <xf numFmtId="168" fontId="9" fillId="0" borderId="23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/>
    </xf>
    <xf numFmtId="168" fontId="9" fillId="0" borderId="10" xfId="3" applyNumberFormat="1" applyFont="1" applyFill="1" applyBorder="1" applyAlignment="1">
      <alignment horizontal="left" vertical="center"/>
    </xf>
    <xf numFmtId="2" fontId="9" fillId="0" borderId="23" xfId="1" applyNumberFormat="1" applyFont="1" applyFill="1" applyBorder="1" applyAlignment="1">
      <alignment horizontal="center" vertical="center" wrapText="1"/>
    </xf>
    <xf numFmtId="2" fontId="9" fillId="0" borderId="15" xfId="1" applyNumberFormat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16" fillId="0" borderId="0" xfId="1" applyFont="1" applyFill="1" applyAlignment="1">
      <alignment horizontal="right"/>
    </xf>
    <xf numFmtId="2" fontId="16" fillId="0" borderId="0" xfId="1" applyNumberFormat="1" applyFont="1" applyFill="1" applyAlignment="1">
      <alignment horizontal="left"/>
    </xf>
    <xf numFmtId="2" fontId="9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1" fontId="9" fillId="0" borderId="13" xfId="0" applyNumberFormat="1" applyFont="1" applyFill="1" applyBorder="1" applyAlignment="1">
      <alignment horizontal="left" vertical="center"/>
    </xf>
    <xf numFmtId="0" fontId="9" fillId="0" borderId="8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left"/>
    </xf>
    <xf numFmtId="0" fontId="18" fillId="0" borderId="0" xfId="1" applyFont="1" applyFill="1" applyAlignment="1">
      <alignment horizontal="right"/>
    </xf>
    <xf numFmtId="2" fontId="18" fillId="0" borderId="0" xfId="1" applyNumberFormat="1" applyFont="1" applyFill="1" applyAlignment="1">
      <alignment horizontal="left"/>
    </xf>
    <xf numFmtId="0" fontId="18" fillId="0" borderId="0" xfId="1" applyFont="1" applyFill="1" applyAlignment="1">
      <alignment horizontal="left"/>
    </xf>
    <xf numFmtId="0" fontId="1" fillId="0" borderId="0" xfId="1" applyNumberFormat="1" applyFont="1" applyFill="1" applyBorder="1" applyAlignment="1" applyProtection="1">
      <alignment horizontal="center"/>
    </xf>
    <xf numFmtId="0" fontId="14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168" fontId="9" fillId="0" borderId="3" xfId="0" applyNumberFormat="1" applyFont="1" applyFill="1" applyBorder="1" applyAlignment="1">
      <alignment horizontal="left" vertical="center"/>
    </xf>
    <xf numFmtId="168" fontId="9" fillId="0" borderId="13" xfId="0" applyNumberFormat="1" applyFont="1" applyFill="1" applyBorder="1" applyAlignment="1">
      <alignment horizontal="left" vertical="center"/>
    </xf>
    <xf numFmtId="168" fontId="9" fillId="0" borderId="6" xfId="0" applyNumberFormat="1" applyFont="1" applyFill="1" applyBorder="1" applyAlignment="1">
      <alignment horizontal="left" vertical="center"/>
    </xf>
    <xf numFmtId="167" fontId="9" fillId="0" borderId="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1" fontId="4" fillId="0" borderId="25" xfId="1" applyNumberFormat="1" applyFont="1" applyFill="1" applyBorder="1" applyAlignment="1">
      <alignment horizontal="left" vertical="center"/>
    </xf>
    <xf numFmtId="168" fontId="4" fillId="0" borderId="2" xfId="1" applyNumberFormat="1" applyFont="1" applyFill="1" applyBorder="1" applyAlignment="1">
      <alignment horizontal="left" vertical="center"/>
    </xf>
    <xf numFmtId="2" fontId="4" fillId="0" borderId="2" xfId="1" applyNumberFormat="1" applyFont="1" applyFill="1" applyBorder="1" applyAlignment="1">
      <alignment horizontal="left" vertical="center"/>
    </xf>
    <xf numFmtId="168" fontId="12" fillId="0" borderId="0" xfId="3" applyNumberFormat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9" fontId="4" fillId="0" borderId="27" xfId="1" applyNumberFormat="1" applyFont="1" applyBorder="1" applyAlignment="1">
      <alignment horizontal="center" vertical="center"/>
    </xf>
    <xf numFmtId="49" fontId="4" fillId="0" borderId="29" xfId="1" applyNumberFormat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38" xfId="1" applyFont="1" applyBorder="1" applyAlignment="1">
      <alignment horizontal="left" vertical="center"/>
    </xf>
    <xf numFmtId="0" fontId="4" fillId="0" borderId="37" xfId="1" applyFont="1" applyBorder="1" applyAlignment="1">
      <alignment horizontal="left" vertical="center"/>
    </xf>
    <xf numFmtId="0" fontId="4" fillId="0" borderId="30" xfId="1" applyFont="1" applyBorder="1" applyAlignment="1">
      <alignment horizontal="left" vertical="center"/>
    </xf>
    <xf numFmtId="0" fontId="13" fillId="0" borderId="39" xfId="1" applyFont="1" applyBorder="1" applyAlignment="1">
      <alignment horizontal="center" vertical="center"/>
    </xf>
    <xf numFmtId="0" fontId="13" fillId="0" borderId="34" xfId="1" applyFont="1" applyBorder="1" applyAlignment="1">
      <alignment horizontal="center" vertical="center"/>
    </xf>
    <xf numFmtId="0" fontId="13" fillId="0" borderId="40" xfId="1" applyFont="1" applyBorder="1" applyAlignment="1">
      <alignment horizontal="center" vertical="center"/>
    </xf>
    <xf numFmtId="0" fontId="13" fillId="0" borderId="4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2" xfId="1" applyFont="1" applyBorder="1" applyAlignment="1">
      <alignment horizontal="center" vertical="center"/>
    </xf>
    <xf numFmtId="1" fontId="4" fillId="0" borderId="13" xfId="1" applyNumberFormat="1" applyFont="1" applyFill="1" applyBorder="1" applyAlignment="1">
      <alignment horizontal="left" vertical="center"/>
    </xf>
    <xf numFmtId="1" fontId="4" fillId="0" borderId="20" xfId="1" applyNumberFormat="1" applyFont="1" applyFill="1" applyBorder="1" applyAlignment="1">
      <alignment horizontal="left" vertical="center"/>
    </xf>
    <xf numFmtId="0" fontId="9" fillId="0" borderId="22" xfId="0" applyFont="1" applyBorder="1" applyAlignment="1">
      <alignment horizontal="left" vertical="center" wrapText="1"/>
    </xf>
    <xf numFmtId="166" fontId="9" fillId="0" borderId="2" xfId="0" applyNumberFormat="1" applyFont="1" applyFill="1" applyBorder="1" applyAlignment="1">
      <alignment horizontal="left"/>
    </xf>
    <xf numFmtId="166" fontId="9" fillId="0" borderId="23" xfId="0" applyNumberFormat="1" applyFont="1" applyFill="1" applyBorder="1" applyAlignment="1">
      <alignment horizontal="left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left" vertical="center"/>
    </xf>
    <xf numFmtId="0" fontId="0" fillId="0" borderId="0" xfId="1" applyNumberFormat="1" applyFont="1" applyFill="1" applyBorder="1" applyAlignment="1" applyProtection="1">
      <alignment horizontal="center"/>
    </xf>
  </cellXfs>
  <cellStyles count="6">
    <cellStyle name="Comma 2" xfId="4"/>
    <cellStyle name="Normal" xfId="0" builtinId="0"/>
    <cellStyle name="Normal 2 2" xfId="5"/>
    <cellStyle name="Normal 3" xfId="3"/>
    <cellStyle name="Normal 3 2 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" name="Line 1743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" name="Line 1744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2" name="Line 1745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3" name="Line 1746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4" name="Line 1747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5" name="Line 1748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6" name="Line 1749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7" name="Line 1750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8" name="Line 1751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9" name="Line 1752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0" name="Line 1753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1" name="Line 1754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2" name="Line 1755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3" name="Line 1756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4" name="Line 1743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5" name="Line 1744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6" name="Line 1745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7" name="Line 1746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8" name="Line 1747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" name="Line 1748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" name="Line 1749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" name="Line 1750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" name="Line 1751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" name="Line 1752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" name="Line 1753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" name="Line 1754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" name="Line 1755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" name="Line 1756"/>
        <xdr:cNvSpPr>
          <a:spLocks noChangeShapeType="1"/>
        </xdr:cNvSpPr>
      </xdr:nvSpPr>
      <xdr:spPr bwMode="auto">
        <a:xfrm>
          <a:off x="5524500" y="915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24500" y="518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workbookViewId="0">
      <selection activeCell="C6" sqref="C6"/>
    </sheetView>
  </sheetViews>
  <sheetFormatPr defaultColWidth="9.140625" defaultRowHeight="12.75" x14ac:dyDescent="0.2"/>
  <cols>
    <col min="1" max="1" width="3" style="5" bestFit="1" customWidth="1"/>
    <col min="2" max="2" width="26.85546875" style="10" bestFit="1" customWidth="1"/>
    <col min="3" max="3" width="51.140625" style="11" bestFit="1" customWidth="1"/>
    <col min="4" max="16384" width="9.140625" style="4"/>
  </cols>
  <sheetData>
    <row r="1" spans="1:3" x14ac:dyDescent="0.2">
      <c r="A1" s="117" t="s">
        <v>74</v>
      </c>
      <c r="B1" s="117"/>
      <c r="C1" s="117"/>
    </row>
    <row r="2" spans="1:3" x14ac:dyDescent="0.2">
      <c r="B2" s="5"/>
      <c r="C2" s="5"/>
    </row>
    <row r="4" spans="1:3" x14ac:dyDescent="0.2">
      <c r="A4" s="6">
        <v>1</v>
      </c>
      <c r="B4" s="7" t="s">
        <v>73</v>
      </c>
      <c r="C4" s="8"/>
    </row>
    <row r="5" spans="1:3" x14ac:dyDescent="0.2">
      <c r="A5" s="6">
        <v>2</v>
      </c>
      <c r="B5" s="7" t="s">
        <v>75</v>
      </c>
      <c r="C5" s="8"/>
    </row>
    <row r="6" spans="1:3" x14ac:dyDescent="0.2">
      <c r="A6" s="6">
        <v>3</v>
      </c>
      <c r="B6" s="9" t="s">
        <v>80</v>
      </c>
      <c r="C6" s="28" t="s">
        <v>103</v>
      </c>
    </row>
  </sheetData>
  <mergeCells count="1">
    <mergeCell ref="A1:C1"/>
  </mergeCells>
  <pageMargins left="0.78740157480314965" right="0.39370078740157483" top="0.78740157480314965" bottom="0.78740157480314965" header="0.39370078740157483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workbookViewId="0">
      <selection activeCell="F30" sqref="F30"/>
    </sheetView>
  </sheetViews>
  <sheetFormatPr defaultColWidth="9.140625" defaultRowHeight="12.75" x14ac:dyDescent="0.2"/>
  <cols>
    <col min="1" max="1" width="11.28515625" style="4" customWidth="1"/>
    <col min="2" max="2" width="9.28515625" style="4" customWidth="1"/>
    <col min="3" max="3" width="12.7109375" style="4" customWidth="1"/>
    <col min="4" max="4" width="14" style="4" customWidth="1"/>
    <col min="5" max="5" width="4.85546875" style="4" customWidth="1"/>
    <col min="6" max="6" width="13.28515625" style="4" customWidth="1"/>
    <col min="7" max="7" width="25.140625" style="4" customWidth="1"/>
    <col min="8" max="16384" width="9.140625" style="4"/>
  </cols>
  <sheetData>
    <row r="1" spans="1:7" x14ac:dyDescent="0.2">
      <c r="A1" s="117" t="s">
        <v>60</v>
      </c>
      <c r="B1" s="117"/>
      <c r="C1" s="117"/>
      <c r="D1" s="117"/>
      <c r="E1" s="117"/>
      <c r="F1" s="117"/>
      <c r="G1" s="117"/>
    </row>
    <row r="2" spans="1:7" x14ac:dyDescent="0.2">
      <c r="A2" s="118"/>
      <c r="B2" s="118"/>
      <c r="C2" s="118"/>
      <c r="D2" s="118"/>
      <c r="E2" s="118"/>
      <c r="F2" s="118"/>
      <c r="G2" s="118"/>
    </row>
    <row r="3" spans="1:7" x14ac:dyDescent="0.2">
      <c r="A3" s="10"/>
      <c r="B3" s="10"/>
      <c r="C3" s="10"/>
      <c r="D3" s="10"/>
      <c r="E3" s="10"/>
      <c r="F3" s="10"/>
      <c r="G3" s="10"/>
    </row>
    <row r="4" spans="1:7" x14ac:dyDescent="0.2">
      <c r="A4" s="118" t="s">
        <v>106</v>
      </c>
      <c r="B4" s="118"/>
      <c r="C4" s="118"/>
      <c r="D4" s="118"/>
      <c r="E4" s="118"/>
      <c r="F4" s="118"/>
      <c r="G4" s="118"/>
    </row>
    <row r="5" spans="1:7" x14ac:dyDescent="0.2">
      <c r="A5" s="118" t="s">
        <v>67</v>
      </c>
      <c r="B5" s="118"/>
      <c r="C5" s="118"/>
      <c r="D5" s="118"/>
      <c r="E5" s="118"/>
      <c r="F5" s="118"/>
      <c r="G5" s="118"/>
    </row>
    <row r="6" spans="1:7" x14ac:dyDescent="0.2">
      <c r="A6" s="118" t="s">
        <v>61</v>
      </c>
      <c r="B6" s="118"/>
      <c r="C6" s="118"/>
      <c r="D6" s="118"/>
      <c r="E6" s="118"/>
      <c r="F6" s="118"/>
      <c r="G6" s="118"/>
    </row>
    <row r="7" spans="1:7" x14ac:dyDescent="0.2">
      <c r="A7" s="118" t="s">
        <v>133</v>
      </c>
      <c r="B7" s="118"/>
      <c r="C7" s="118"/>
      <c r="D7" s="118"/>
      <c r="E7" s="118"/>
      <c r="F7" s="118"/>
      <c r="G7" s="118"/>
    </row>
    <row r="8" spans="1:7" ht="54.75" customHeight="1" x14ac:dyDescent="0.2">
      <c r="A8" s="226" t="s">
        <v>132</v>
      </c>
      <c r="B8" s="227"/>
      <c r="C8" s="227"/>
      <c r="D8" s="227"/>
      <c r="E8" s="227"/>
      <c r="F8" s="227"/>
      <c r="G8" s="227"/>
    </row>
    <row r="9" spans="1:7" x14ac:dyDescent="0.2">
      <c r="A9" s="118" t="s">
        <v>62</v>
      </c>
      <c r="B9" s="118"/>
      <c r="C9" s="118"/>
      <c r="D9" s="118"/>
      <c r="E9" s="118"/>
      <c r="F9" s="118"/>
      <c r="G9" s="118"/>
    </row>
    <row r="10" spans="1:7" x14ac:dyDescent="0.2">
      <c r="A10" s="118" t="s">
        <v>68</v>
      </c>
      <c r="B10" s="118"/>
      <c r="C10" s="118"/>
      <c r="D10" s="118"/>
      <c r="E10" s="118"/>
      <c r="F10" s="118"/>
      <c r="G10" s="118"/>
    </row>
    <row r="11" spans="1:7" x14ac:dyDescent="0.2">
      <c r="A11" s="118" t="s">
        <v>112</v>
      </c>
      <c r="B11" s="118"/>
      <c r="C11" s="118"/>
      <c r="D11" s="118"/>
      <c r="E11" s="118"/>
      <c r="F11" s="118"/>
      <c r="G11" s="118"/>
    </row>
    <row r="12" spans="1:7" x14ac:dyDescent="0.2">
      <c r="A12" s="118" t="s">
        <v>69</v>
      </c>
      <c r="B12" s="118"/>
      <c r="C12" s="118"/>
      <c r="D12" s="118"/>
      <c r="E12" s="118"/>
      <c r="F12" s="118"/>
      <c r="G12" s="118"/>
    </row>
    <row r="13" spans="1:7" x14ac:dyDescent="0.2">
      <c r="A13" s="118" t="s">
        <v>57</v>
      </c>
      <c r="B13" s="118"/>
      <c r="C13" s="118"/>
      <c r="D13" s="12">
        <f>'s1'!P8</f>
        <v>2534.58</v>
      </c>
      <c r="E13" s="10"/>
      <c r="F13" s="10"/>
      <c r="G13" s="10"/>
    </row>
    <row r="14" spans="1:7" x14ac:dyDescent="0.2">
      <c r="A14" s="118" t="s">
        <v>70</v>
      </c>
      <c r="B14" s="118"/>
      <c r="C14" s="118"/>
      <c r="D14" s="12">
        <f>'s1'!P9</f>
        <v>3034.86</v>
      </c>
      <c r="E14" s="10"/>
      <c r="F14" s="10"/>
      <c r="G14" s="10"/>
    </row>
    <row r="15" spans="1:7" x14ac:dyDescent="0.2">
      <c r="A15" s="118" t="s">
        <v>113</v>
      </c>
      <c r="B15" s="118"/>
      <c r="C15" s="118"/>
      <c r="D15" s="118"/>
      <c r="E15" s="118"/>
      <c r="F15" s="118"/>
      <c r="G15" s="118"/>
    </row>
    <row r="16" spans="1:7" x14ac:dyDescent="0.2">
      <c r="A16" s="118" t="s">
        <v>66</v>
      </c>
      <c r="B16" s="118"/>
      <c r="C16" s="118"/>
      <c r="D16" s="118"/>
      <c r="E16" s="118"/>
      <c r="F16" s="118"/>
      <c r="G16" s="118"/>
    </row>
    <row r="17" spans="1:7" x14ac:dyDescent="0.2">
      <c r="A17" s="118" t="s">
        <v>111</v>
      </c>
      <c r="B17" s="118"/>
      <c r="C17" s="118"/>
      <c r="D17" s="118"/>
      <c r="E17" s="118"/>
      <c r="F17" s="118"/>
      <c r="G17" s="118"/>
    </row>
    <row r="18" spans="1:7" x14ac:dyDescent="0.2">
      <c r="A18" s="118" t="s">
        <v>94</v>
      </c>
      <c r="B18" s="118"/>
      <c r="C18" s="118"/>
      <c r="D18" s="118"/>
      <c r="E18" s="118"/>
      <c r="F18" s="118"/>
      <c r="G18" s="118"/>
    </row>
    <row r="19" spans="1:7" x14ac:dyDescent="0.2">
      <c r="A19" s="118" t="s">
        <v>58</v>
      </c>
      <c r="B19" s="118"/>
      <c r="C19" s="118"/>
      <c r="D19" s="118"/>
      <c r="E19" s="118"/>
      <c r="F19" s="118"/>
      <c r="G19" s="118"/>
    </row>
    <row r="20" spans="1:7" x14ac:dyDescent="0.2">
      <c r="A20" s="119" t="s">
        <v>97</v>
      </c>
      <c r="B20" s="119"/>
      <c r="C20" s="119"/>
      <c r="D20" s="119"/>
      <c r="E20" s="119"/>
      <c r="F20" s="119"/>
      <c r="G20" s="119"/>
    </row>
    <row r="21" spans="1:7" x14ac:dyDescent="0.2">
      <c r="A21" s="119" t="s">
        <v>98</v>
      </c>
      <c r="B21" s="119"/>
      <c r="C21" s="119"/>
      <c r="D21" s="119"/>
      <c r="E21" s="119"/>
      <c r="F21" s="119"/>
      <c r="G21" s="119"/>
    </row>
    <row r="22" spans="1:7" x14ac:dyDescent="0.2">
      <c r="A22" s="118" t="s">
        <v>71</v>
      </c>
      <c r="B22" s="118"/>
      <c r="C22" s="118"/>
      <c r="D22" s="118"/>
      <c r="E22" s="118"/>
      <c r="F22" s="118"/>
      <c r="G22" s="118"/>
    </row>
    <row r="23" spans="1:7" x14ac:dyDescent="0.2">
      <c r="A23" s="13">
        <f>ss!F31</f>
        <v>158189.85485220008</v>
      </c>
      <c r="B23" s="118" t="s">
        <v>59</v>
      </c>
      <c r="C23" s="118"/>
      <c r="D23" s="118"/>
      <c r="E23" s="118"/>
      <c r="F23" s="118"/>
      <c r="G23" s="118"/>
    </row>
    <row r="24" spans="1:7" x14ac:dyDescent="0.2">
      <c r="A24" s="118" t="s">
        <v>72</v>
      </c>
      <c r="B24" s="118"/>
      <c r="C24" s="118"/>
      <c r="D24" s="14">
        <f>ss!C31</f>
        <v>154936.19476219401</v>
      </c>
      <c r="E24" s="118" t="s">
        <v>10</v>
      </c>
      <c r="F24" s="118"/>
      <c r="G24" s="10"/>
    </row>
    <row r="25" spans="1:7" x14ac:dyDescent="0.2">
      <c r="A25" s="118" t="s">
        <v>63</v>
      </c>
      <c r="B25" s="118"/>
      <c r="C25" s="118"/>
      <c r="D25" s="14">
        <f>ss!F24*1.03*1.2</f>
        <v>2324.0429214329097</v>
      </c>
      <c r="E25" s="118" t="s">
        <v>10</v>
      </c>
      <c r="F25" s="118"/>
      <c r="G25" s="10"/>
    </row>
    <row r="26" spans="1:7" x14ac:dyDescent="0.2">
      <c r="A26" s="118" t="s">
        <v>64</v>
      </c>
      <c r="B26" s="118"/>
      <c r="C26" s="118"/>
      <c r="D26" s="14">
        <f>ss!F25*1.03*1.2</f>
        <v>929.61716857316401</v>
      </c>
      <c r="E26" s="118" t="s">
        <v>10</v>
      </c>
      <c r="F26" s="118"/>
      <c r="G26" s="10"/>
    </row>
    <row r="27" spans="1:7" x14ac:dyDescent="0.2">
      <c r="A27" s="118" t="s">
        <v>65</v>
      </c>
      <c r="B27" s="118"/>
      <c r="C27" s="118"/>
      <c r="D27" s="14">
        <f>ss!F32</f>
        <v>111.75344536182887</v>
      </c>
      <c r="E27" s="118" t="s">
        <v>10</v>
      </c>
      <c r="F27" s="118"/>
      <c r="G27" s="10"/>
    </row>
    <row r="28" spans="1:7" x14ac:dyDescent="0.2">
      <c r="A28" s="10"/>
      <c r="B28" s="10"/>
      <c r="C28" s="10"/>
      <c r="D28" s="14"/>
      <c r="E28" s="10"/>
      <c r="F28" s="10"/>
      <c r="G28" s="10"/>
    </row>
    <row r="30" spans="1:7" s="1" customFormat="1" x14ac:dyDescent="0.2">
      <c r="B30" s="47" t="s">
        <v>107</v>
      </c>
      <c r="D30" s="3"/>
      <c r="E30" s="3"/>
      <c r="F30" s="3" t="s">
        <v>134</v>
      </c>
    </row>
  </sheetData>
  <mergeCells count="30">
    <mergeCell ref="A27:C27"/>
    <mergeCell ref="E27:F27"/>
    <mergeCell ref="A25:C25"/>
    <mergeCell ref="E25:F25"/>
    <mergeCell ref="A26:C26"/>
    <mergeCell ref="E26:F26"/>
    <mergeCell ref="A20:G20"/>
    <mergeCell ref="A21:G21"/>
    <mergeCell ref="A22:G22"/>
    <mergeCell ref="B23:G23"/>
    <mergeCell ref="A24:C24"/>
    <mergeCell ref="E24:F24"/>
    <mergeCell ref="A19:G19"/>
    <mergeCell ref="A8:G8"/>
    <mergeCell ref="A9:G9"/>
    <mergeCell ref="A10:G10"/>
    <mergeCell ref="A11:G11"/>
    <mergeCell ref="A12:G12"/>
    <mergeCell ref="A13:C13"/>
    <mergeCell ref="A14:C14"/>
    <mergeCell ref="A15:G15"/>
    <mergeCell ref="A16:G16"/>
    <mergeCell ref="A17:G17"/>
    <mergeCell ref="A18:G18"/>
    <mergeCell ref="A7:G7"/>
    <mergeCell ref="A1:G1"/>
    <mergeCell ref="A2:G2"/>
    <mergeCell ref="A4:G4"/>
    <mergeCell ref="A5:G5"/>
    <mergeCell ref="A6:G6"/>
  </mergeCells>
  <pageMargins left="0.78740157480314965" right="0.39370078740157483" top="0.78740157480314965" bottom="0.78740157480314965" header="0.39370078740157483" footer="0.39370078740157483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Zeros="0" workbookViewId="0">
      <selection activeCell="B9" sqref="B9"/>
    </sheetView>
  </sheetViews>
  <sheetFormatPr defaultColWidth="9.140625" defaultRowHeight="12.75" outlineLevelRow="1" x14ac:dyDescent="0.2"/>
  <cols>
    <col min="1" max="1" width="14.85546875" style="15" customWidth="1"/>
    <col min="2" max="2" width="61" style="15" customWidth="1"/>
    <col min="3" max="3" width="13.85546875" style="15" customWidth="1"/>
    <col min="4" max="4" width="13.85546875" style="36" customWidth="1"/>
    <col min="5" max="6" width="13.85546875" style="15" customWidth="1"/>
    <col min="7" max="16384" width="9.140625" style="15"/>
  </cols>
  <sheetData>
    <row r="1" spans="1:10" x14ac:dyDescent="0.2">
      <c r="B1" s="4"/>
      <c r="C1" s="118"/>
      <c r="D1" s="118"/>
      <c r="E1" s="118"/>
      <c r="F1" s="118"/>
    </row>
    <row r="2" spans="1:10" ht="14.25" x14ac:dyDescent="0.2">
      <c r="A2" s="122" t="s">
        <v>95</v>
      </c>
      <c r="B2" s="122"/>
      <c r="C2" s="122"/>
      <c r="D2" s="122"/>
      <c r="E2" s="122"/>
      <c r="F2" s="122"/>
    </row>
    <row r="3" spans="1:10" x14ac:dyDescent="0.2">
      <c r="A3" s="121"/>
      <c r="B3" s="121"/>
      <c r="C3" s="121"/>
      <c r="D3" s="121"/>
      <c r="E3" s="121"/>
      <c r="F3" s="121"/>
    </row>
    <row r="4" spans="1:10" x14ac:dyDescent="0.2">
      <c r="B4" s="120"/>
      <c r="C4" s="120"/>
      <c r="D4" s="120"/>
      <c r="E4" s="120"/>
      <c r="F4" s="120"/>
    </row>
    <row r="5" spans="1:10" x14ac:dyDescent="0.2">
      <c r="B5" s="16"/>
      <c r="C5" s="16"/>
      <c r="D5" s="16"/>
      <c r="E5" s="16"/>
      <c r="F5" s="16"/>
    </row>
    <row r="6" spans="1:10" x14ac:dyDescent="0.2">
      <c r="A6" s="17"/>
      <c r="B6" s="121" t="s">
        <v>49</v>
      </c>
      <c r="C6" s="121"/>
      <c r="D6" s="121"/>
      <c r="E6" s="18"/>
      <c r="F6" s="17"/>
    </row>
    <row r="7" spans="1:10" x14ac:dyDescent="0.2">
      <c r="A7" s="17"/>
      <c r="B7" s="17"/>
      <c r="C7" s="17"/>
      <c r="D7" s="18"/>
      <c r="E7" s="17"/>
      <c r="F7" s="17"/>
    </row>
    <row r="8" spans="1:10" x14ac:dyDescent="0.2">
      <c r="A8" s="17"/>
      <c r="B8" s="17"/>
      <c r="C8" s="19" t="s">
        <v>50</v>
      </c>
      <c r="D8" s="17"/>
      <c r="E8" s="20">
        <f>F31</f>
        <v>158189.85485220008</v>
      </c>
      <c r="F8" s="19" t="s">
        <v>6</v>
      </c>
    </row>
    <row r="9" spans="1:10" ht="42" x14ac:dyDescent="0.2">
      <c r="A9" s="21" t="s">
        <v>0</v>
      </c>
      <c r="B9" s="21" t="s">
        <v>35</v>
      </c>
      <c r="C9" s="22" t="s">
        <v>36</v>
      </c>
      <c r="D9" s="23" t="s">
        <v>52</v>
      </c>
      <c r="E9" s="22" t="s">
        <v>33</v>
      </c>
      <c r="F9" s="22" t="s">
        <v>34</v>
      </c>
    </row>
    <row r="10" spans="1:10" outlineLevel="1" x14ac:dyDescent="0.2">
      <c r="A10" s="24">
        <v>1</v>
      </c>
      <c r="B10" s="25" t="s">
        <v>114</v>
      </c>
      <c r="C10" s="26">
        <v>3</v>
      </c>
      <c r="D10" s="26">
        <v>4</v>
      </c>
      <c r="E10" s="26">
        <v>5</v>
      </c>
      <c r="F10" s="26">
        <v>6</v>
      </c>
    </row>
    <row r="11" spans="1:10" outlineLevel="1" x14ac:dyDescent="0.2">
      <c r="A11" s="27"/>
      <c r="B11" s="28" t="s">
        <v>55</v>
      </c>
      <c r="C11" s="29"/>
      <c r="D11" s="30"/>
      <c r="E11" s="30"/>
      <c r="F11" s="30"/>
    </row>
    <row r="12" spans="1:10" outlineLevel="1" x14ac:dyDescent="0.2">
      <c r="A12" s="27" t="s">
        <v>79</v>
      </c>
      <c r="B12" s="28" t="s">
        <v>103</v>
      </c>
      <c r="C12" s="31">
        <f>'s1'!P106</f>
        <v>124170.49484647653</v>
      </c>
      <c r="D12" s="31"/>
      <c r="E12" s="31">
        <v>0</v>
      </c>
      <c r="F12" s="31">
        <f t="shared" ref="F12:F16" si="0">SUM(C12:E12)</f>
        <v>124170.49484647653</v>
      </c>
      <c r="H12" s="32"/>
      <c r="I12" s="32"/>
    </row>
    <row r="13" spans="1:10" outlineLevel="1" x14ac:dyDescent="0.2">
      <c r="A13" s="27"/>
      <c r="B13" s="28" t="s">
        <v>32</v>
      </c>
      <c r="C13" s="33">
        <f>SUM(C12:C12)</f>
        <v>124170.49484647653</v>
      </c>
      <c r="D13" s="33">
        <f>SUM(D12:D12)</f>
        <v>0</v>
      </c>
      <c r="E13" s="33">
        <f>SUM(E12:E12)</f>
        <v>0</v>
      </c>
      <c r="F13" s="33">
        <f t="shared" si="0"/>
        <v>124170.49484647653</v>
      </c>
      <c r="H13" s="32"/>
    </row>
    <row r="14" spans="1:10" outlineLevel="1" x14ac:dyDescent="0.2">
      <c r="A14" s="34"/>
      <c r="B14" s="28" t="s">
        <v>40</v>
      </c>
      <c r="C14" s="33">
        <f>C13</f>
        <v>124170.49484647653</v>
      </c>
      <c r="D14" s="33"/>
      <c r="E14" s="33">
        <f>SUM(E13:E13)</f>
        <v>0</v>
      </c>
      <c r="F14" s="33">
        <f t="shared" si="0"/>
        <v>124170.49484647653</v>
      </c>
    </row>
    <row r="15" spans="1:10" outlineLevel="1" x14ac:dyDescent="0.2">
      <c r="A15" s="45" t="s">
        <v>104</v>
      </c>
      <c r="B15" s="28" t="s">
        <v>53</v>
      </c>
      <c r="C15" s="31">
        <f>C14*0.005</f>
        <v>620.85247423238263</v>
      </c>
      <c r="D15" s="31"/>
      <c r="E15" s="31"/>
      <c r="F15" s="31">
        <f t="shared" si="0"/>
        <v>620.85247423238263</v>
      </c>
    </row>
    <row r="16" spans="1:10" outlineLevel="1" x14ac:dyDescent="0.2">
      <c r="A16" s="34"/>
      <c r="B16" s="28" t="s">
        <v>41</v>
      </c>
      <c r="C16" s="33">
        <f>SUM(C14:C15)</f>
        <v>124791.34732070891</v>
      </c>
      <c r="D16" s="33">
        <f>SUM(D14:D15)</f>
        <v>0</v>
      </c>
      <c r="E16" s="33">
        <f>SUM(E14:E15)</f>
        <v>0</v>
      </c>
      <c r="F16" s="33">
        <f t="shared" si="0"/>
        <v>124791.34732070891</v>
      </c>
      <c r="H16" s="32"/>
      <c r="I16" s="32"/>
      <c r="J16" s="32"/>
    </row>
    <row r="17" spans="1:6" outlineLevel="1" x14ac:dyDescent="0.2">
      <c r="A17" s="34"/>
      <c r="B17" s="28" t="s">
        <v>42</v>
      </c>
      <c r="C17" s="31"/>
      <c r="D17" s="31"/>
      <c r="E17" s="31"/>
      <c r="F17" s="31"/>
    </row>
    <row r="18" spans="1:6" outlineLevel="1" x14ac:dyDescent="0.2">
      <c r="A18" s="45" t="s">
        <v>105</v>
      </c>
      <c r="B18" s="28" t="s">
        <v>43</v>
      </c>
      <c r="C18" s="31">
        <f>C16*0.003</f>
        <v>374.37404196212674</v>
      </c>
      <c r="D18" s="31"/>
      <c r="E18" s="31">
        <f>E16*0.0171</f>
        <v>0</v>
      </c>
      <c r="F18" s="31">
        <f>SUM(C18:E18)</f>
        <v>374.37404196212674</v>
      </c>
    </row>
    <row r="19" spans="1:6" outlineLevel="1" x14ac:dyDescent="0.2">
      <c r="A19" s="34"/>
      <c r="B19" s="28" t="s">
        <v>32</v>
      </c>
      <c r="C19" s="33">
        <f>SUM(C18:C18)</f>
        <v>374.37404196212674</v>
      </c>
      <c r="D19" s="33">
        <f>SUM(D18:D18)</f>
        <v>0</v>
      </c>
      <c r="E19" s="33"/>
      <c r="F19" s="33">
        <f>SUM(C19:E19)</f>
        <v>374.37404196212674</v>
      </c>
    </row>
    <row r="20" spans="1:6" hidden="1" outlineLevel="1" x14ac:dyDescent="0.2">
      <c r="A20" s="34">
        <v>0.02</v>
      </c>
      <c r="B20" s="28" t="s">
        <v>54</v>
      </c>
      <c r="C20" s="33"/>
      <c r="D20" s="33"/>
      <c r="E20" s="33"/>
      <c r="F20" s="33">
        <f>SUM(C20:E20)</f>
        <v>0</v>
      </c>
    </row>
    <row r="21" spans="1:6" outlineLevel="1" x14ac:dyDescent="0.2">
      <c r="A21" s="35">
        <v>1.5E-3</v>
      </c>
      <c r="B21" s="28" t="s">
        <v>51</v>
      </c>
      <c r="C21" s="33">
        <f>C16*0.0015</f>
        <v>187.18702098106337</v>
      </c>
      <c r="D21" s="33"/>
      <c r="E21" s="33"/>
      <c r="F21" s="33">
        <f>SUM(C21:E21)</f>
        <v>187.18702098106337</v>
      </c>
    </row>
    <row r="22" spans="1:6" outlineLevel="1" x14ac:dyDescent="0.2">
      <c r="A22" s="34"/>
      <c r="B22" s="28" t="s">
        <v>44</v>
      </c>
      <c r="C22" s="33">
        <f>C16+C19+C21</f>
        <v>125352.9083836521</v>
      </c>
      <c r="D22" s="33">
        <f>D16+D19</f>
        <v>0</v>
      </c>
      <c r="E22" s="33">
        <f>SUM(E20:E21)</f>
        <v>0</v>
      </c>
      <c r="F22" s="33">
        <f>SUM(C22:E22)</f>
        <v>125352.9083836521</v>
      </c>
    </row>
    <row r="23" spans="1:6" outlineLevel="1" x14ac:dyDescent="0.2">
      <c r="A23" s="34"/>
      <c r="B23" s="28" t="s">
        <v>56</v>
      </c>
      <c r="C23" s="31"/>
      <c r="D23" s="31"/>
      <c r="E23" s="31"/>
      <c r="F23" s="31"/>
    </row>
    <row r="24" spans="1:6" outlineLevel="1" x14ac:dyDescent="0.2">
      <c r="A24" s="34">
        <v>1.4999999999999999E-2</v>
      </c>
      <c r="B24" s="28" t="s">
        <v>45</v>
      </c>
      <c r="C24" s="31"/>
      <c r="D24" s="31"/>
      <c r="E24" s="31">
        <f>C22*0.015</f>
        <v>1880.2936257547815</v>
      </c>
      <c r="F24" s="31">
        <f>SUM(E24)</f>
        <v>1880.2936257547815</v>
      </c>
    </row>
    <row r="25" spans="1:6" outlineLevel="1" x14ac:dyDescent="0.2">
      <c r="A25" s="34">
        <v>6.0000000000000001E-3</v>
      </c>
      <c r="B25" s="28" t="s">
        <v>46</v>
      </c>
      <c r="C25" s="31"/>
      <c r="D25" s="31"/>
      <c r="E25" s="31">
        <f>C22*0.006</f>
        <v>752.11745030191264</v>
      </c>
      <c r="F25" s="31">
        <f>SUM(E25)</f>
        <v>752.11745030191264</v>
      </c>
    </row>
    <row r="26" spans="1:6" outlineLevel="1" x14ac:dyDescent="0.2">
      <c r="A26" s="34"/>
      <c r="B26" s="28" t="s">
        <v>32</v>
      </c>
      <c r="C26" s="31"/>
      <c r="D26" s="31"/>
      <c r="E26" s="33">
        <f>SUM(E24:E25)</f>
        <v>2632.4110760566941</v>
      </c>
      <c r="F26" s="33">
        <f>SUM(F24:F25)</f>
        <v>2632.4110760566941</v>
      </c>
    </row>
    <row r="27" spans="1:6" outlineLevel="1" x14ac:dyDescent="0.2">
      <c r="A27" s="34"/>
      <c r="B27" s="28" t="s">
        <v>47</v>
      </c>
      <c r="C27" s="31">
        <f>SUM(C22:C26)</f>
        <v>125352.9083836521</v>
      </c>
      <c r="D27" s="31">
        <f>SUM(D22:D26)</f>
        <v>0</v>
      </c>
      <c r="E27" s="31">
        <f>E22+E26</f>
        <v>2632.4110760566941</v>
      </c>
      <c r="F27" s="31">
        <f>SUM(C27:E27)</f>
        <v>127985.3194597088</v>
      </c>
    </row>
    <row r="28" spans="1:6" outlineLevel="1" x14ac:dyDescent="0.2">
      <c r="A28" s="34">
        <v>0.03</v>
      </c>
      <c r="B28" s="28" t="s">
        <v>39</v>
      </c>
      <c r="C28" s="31">
        <f>C27*0.03</f>
        <v>3760.587251509563</v>
      </c>
      <c r="D28" s="31">
        <f>D27*0.03</f>
        <v>0</v>
      </c>
      <c r="E28" s="31">
        <f>E27*0.03</f>
        <v>78.972332281700815</v>
      </c>
      <c r="F28" s="31">
        <f>SUM(C28:E28)</f>
        <v>3839.5595837912638</v>
      </c>
    </row>
    <row r="29" spans="1:6" outlineLevel="1" x14ac:dyDescent="0.2">
      <c r="A29" s="34"/>
      <c r="B29" s="28" t="s">
        <v>38</v>
      </c>
      <c r="C29" s="33">
        <f>SUM(C27:C28)</f>
        <v>129113.49563516167</v>
      </c>
      <c r="D29" s="33">
        <f>SUM(D27:D28)</f>
        <v>0</v>
      </c>
      <c r="E29" s="33">
        <f>SUM(E27:E28)</f>
        <v>2711.3834083383949</v>
      </c>
      <c r="F29" s="33">
        <f>SUM(C29:E29)</f>
        <v>131824.87904350006</v>
      </c>
    </row>
    <row r="30" spans="1:6" outlineLevel="1" x14ac:dyDescent="0.2">
      <c r="A30" s="46">
        <v>0.2</v>
      </c>
      <c r="B30" s="28" t="s">
        <v>37</v>
      </c>
      <c r="C30" s="31">
        <f>C29*0.2</f>
        <v>25822.699127032334</v>
      </c>
      <c r="D30" s="31">
        <f>D29*0.2</f>
        <v>0</v>
      </c>
      <c r="E30" s="31">
        <f>E29*0.2</f>
        <v>542.27668166767899</v>
      </c>
      <c r="F30" s="31">
        <f>SUM(C30:E30)</f>
        <v>26364.975808700012</v>
      </c>
    </row>
    <row r="31" spans="1:6" outlineLevel="1" x14ac:dyDescent="0.2">
      <c r="A31" s="34"/>
      <c r="B31" s="28" t="s">
        <v>38</v>
      </c>
      <c r="C31" s="33">
        <f>SUM(C29:C30)</f>
        <v>154936.19476219401</v>
      </c>
      <c r="D31" s="33">
        <f>SUM(D29:D30)</f>
        <v>0</v>
      </c>
      <c r="E31" s="33">
        <f>SUM(E29:E30)</f>
        <v>3253.6600900060739</v>
      </c>
      <c r="F31" s="33">
        <f>SUM(F29:F30)</f>
        <v>158189.85485220008</v>
      </c>
    </row>
    <row r="32" spans="1:6" s="1" customFormat="1" x14ac:dyDescent="0.2">
      <c r="A32" s="37"/>
      <c r="B32" s="38" t="s">
        <v>48</v>
      </c>
      <c r="C32" s="38"/>
      <c r="D32" s="39"/>
      <c r="E32" s="38"/>
      <c r="F32" s="40">
        <f>F15*0.15*1.2</f>
        <v>111.75344536182887</v>
      </c>
    </row>
    <row r="33" spans="1:6" s="1" customFormat="1" x14ac:dyDescent="0.2">
      <c r="A33" s="41"/>
      <c r="B33" s="42"/>
      <c r="C33" s="42"/>
      <c r="D33" s="43"/>
      <c r="E33" s="42"/>
      <c r="F33" s="44"/>
    </row>
    <row r="34" spans="1:6" s="2" customFormat="1" ht="17.100000000000001" customHeight="1" x14ac:dyDescent="0.2"/>
    <row r="35" spans="1:6" s="2" customFormat="1" x14ac:dyDescent="0.2">
      <c r="B35" s="50" t="s">
        <v>99</v>
      </c>
      <c r="C35" s="51" t="s">
        <v>100</v>
      </c>
    </row>
    <row r="36" spans="1:6" s="2" customFormat="1" x14ac:dyDescent="0.2">
      <c r="B36" s="50" t="s">
        <v>101</v>
      </c>
      <c r="C36" s="51" t="s">
        <v>102</v>
      </c>
      <c r="F36" s="52"/>
    </row>
    <row r="37" spans="1:6" s="2" customFormat="1" x14ac:dyDescent="0.2"/>
  </sheetData>
  <mergeCells count="5">
    <mergeCell ref="C1:F1"/>
    <mergeCell ref="B4:F4"/>
    <mergeCell ref="B6:D6"/>
    <mergeCell ref="A2:F2"/>
    <mergeCell ref="A3:F3"/>
  </mergeCells>
  <pageMargins left="0.39370078740157483" right="0.39370078740157483" top="0.78740157480314965" bottom="0.78740157480314965" header="0.39370078740157483" footer="0.39370078740157483"/>
  <pageSetup paperSize="9" fitToHeight="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108"/>
  <sheetViews>
    <sheetView showZeros="0" tabSelected="1" workbookViewId="0">
      <selection activeCell="C17" sqref="C17:C20"/>
    </sheetView>
  </sheetViews>
  <sheetFormatPr defaultRowHeight="12.75" x14ac:dyDescent="0.2"/>
  <cols>
    <col min="1" max="1" width="2.140625" style="73" customWidth="1"/>
    <col min="2" max="2" width="7.42578125" style="73" customWidth="1"/>
    <col min="3" max="3" width="44" style="73" customWidth="1"/>
    <col min="4" max="4" width="3.140625" style="73" customWidth="1"/>
    <col min="5" max="5" width="5.5703125" style="73" customWidth="1"/>
    <col min="6" max="6" width="7" style="73" customWidth="1"/>
    <col min="7" max="7" width="5.7109375" style="73" customWidth="1"/>
    <col min="8" max="8" width="6.7109375" style="73" customWidth="1"/>
    <col min="9" max="9" width="5.7109375" style="73" customWidth="1"/>
    <col min="10" max="10" width="6.7109375" style="73" customWidth="1"/>
    <col min="11" max="11" width="11.5703125" style="73" customWidth="1"/>
    <col min="12" max="12" width="4.7109375" style="73" customWidth="1"/>
    <col min="13" max="13" width="6" style="73" customWidth="1"/>
    <col min="14" max="15" width="7.28515625" style="73" customWidth="1"/>
    <col min="16" max="16" width="8.28515625" style="73" customWidth="1"/>
    <col min="17" max="17" width="6" style="73" customWidth="1"/>
    <col min="18" max="18" width="6.7109375" style="73" customWidth="1"/>
    <col min="19" max="16384" width="9.140625" style="73"/>
  </cols>
  <sheetData>
    <row r="1" spans="1:18" x14ac:dyDescent="0.2">
      <c r="D1" s="74"/>
      <c r="E1" s="74"/>
      <c r="F1" s="74"/>
      <c r="G1" s="74"/>
      <c r="H1" s="74"/>
      <c r="I1" s="74"/>
      <c r="J1" s="74"/>
      <c r="K1" s="74"/>
    </row>
    <row r="2" spans="1:18" x14ac:dyDescent="0.2">
      <c r="D2" s="74"/>
      <c r="E2" s="74"/>
      <c r="F2" s="74"/>
      <c r="G2" s="74"/>
      <c r="H2" s="74"/>
      <c r="I2" s="74"/>
      <c r="J2" s="74"/>
      <c r="K2" s="74"/>
    </row>
    <row r="3" spans="1:18" ht="15" x14ac:dyDescent="0.2">
      <c r="A3" s="176" t="s">
        <v>95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</row>
    <row r="4" spans="1:18" x14ac:dyDescent="0.2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</row>
    <row r="5" spans="1:18" ht="15" customHeight="1" x14ac:dyDescent="0.2"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78"/>
      <c r="P5" s="178"/>
      <c r="Q5" s="178"/>
      <c r="R5" s="178"/>
    </row>
    <row r="6" spans="1:18" ht="15" x14ac:dyDescent="0.25">
      <c r="A6" s="179" t="s">
        <v>96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 spans="1:18" ht="1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spans="1:18" ht="13.5" x14ac:dyDescent="0.2">
      <c r="A8" s="76"/>
      <c r="J8" s="180" t="s">
        <v>21</v>
      </c>
      <c r="K8" s="180"/>
      <c r="L8" s="181" t="s">
        <v>5</v>
      </c>
      <c r="M8" s="181"/>
      <c r="N8" s="181"/>
      <c r="O8" s="181"/>
      <c r="P8" s="77">
        <v>2534.58</v>
      </c>
    </row>
    <row r="9" spans="1:18" ht="13.5" x14ac:dyDescent="0.2">
      <c r="A9" s="182" t="s">
        <v>22</v>
      </c>
      <c r="B9" s="182"/>
      <c r="C9" s="182"/>
      <c r="D9" s="182"/>
      <c r="E9" s="182"/>
      <c r="F9" s="183">
        <f>P106</f>
        <v>124170.49484647653</v>
      </c>
      <c r="G9" s="184"/>
      <c r="H9" s="78" t="s">
        <v>6</v>
      </c>
      <c r="J9" s="79"/>
      <c r="K9" s="79"/>
      <c r="L9" s="181" t="s">
        <v>23</v>
      </c>
      <c r="M9" s="181"/>
      <c r="N9" s="181"/>
      <c r="O9" s="181"/>
      <c r="P9" s="77">
        <v>3034.86</v>
      </c>
    </row>
    <row r="10" spans="1:18" ht="13.5" x14ac:dyDescent="0.2">
      <c r="A10" s="76"/>
      <c r="C10" s="167"/>
      <c r="D10" s="167"/>
      <c r="E10" s="167"/>
      <c r="F10" s="168"/>
      <c r="G10" s="168"/>
      <c r="H10" s="78"/>
      <c r="J10" s="79"/>
      <c r="K10" s="156" t="s">
        <v>13</v>
      </c>
      <c r="L10" s="156"/>
      <c r="M10" s="156"/>
      <c r="N10" s="156"/>
      <c r="O10" s="156"/>
      <c r="P10" s="80">
        <v>1.0571999999999999</v>
      </c>
    </row>
    <row r="11" spans="1:18" ht="13.5" x14ac:dyDescent="0.2">
      <c r="A11" s="76"/>
      <c r="K11" s="81"/>
      <c r="L11" s="81"/>
      <c r="M11" s="81"/>
      <c r="N11" s="81"/>
      <c r="O11" s="81"/>
      <c r="P11" s="74"/>
    </row>
    <row r="12" spans="1:18" ht="22.5" customHeight="1" x14ac:dyDescent="0.2">
      <c r="A12" s="159" t="s">
        <v>0</v>
      </c>
      <c r="B12" s="158" t="s">
        <v>14</v>
      </c>
      <c r="C12" s="159" t="s">
        <v>24</v>
      </c>
      <c r="D12" s="158" t="s">
        <v>18</v>
      </c>
      <c r="E12" s="158" t="s">
        <v>4</v>
      </c>
      <c r="F12" s="158" t="s">
        <v>25</v>
      </c>
      <c r="G12" s="159" t="s">
        <v>15</v>
      </c>
      <c r="H12" s="159"/>
      <c r="I12" s="159"/>
      <c r="J12" s="159"/>
      <c r="K12" s="159"/>
      <c r="L12" s="159"/>
      <c r="M12" s="159"/>
      <c r="N12" s="159"/>
      <c r="O12" s="159"/>
      <c r="P12" s="159" t="s">
        <v>26</v>
      </c>
      <c r="Q12" s="159" t="s">
        <v>27</v>
      </c>
      <c r="R12" s="82" t="s">
        <v>27</v>
      </c>
    </row>
    <row r="13" spans="1:18" ht="13.5" customHeight="1" x14ac:dyDescent="0.2">
      <c r="A13" s="159"/>
      <c r="B13" s="158"/>
      <c r="C13" s="159"/>
      <c r="D13" s="158"/>
      <c r="E13" s="158"/>
      <c r="F13" s="158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82" t="s">
        <v>1</v>
      </c>
    </row>
    <row r="14" spans="1:18" ht="20.25" customHeight="1" x14ac:dyDescent="0.2">
      <c r="A14" s="159"/>
      <c r="B14" s="158"/>
      <c r="C14" s="159"/>
      <c r="D14" s="158"/>
      <c r="E14" s="158"/>
      <c r="F14" s="158"/>
      <c r="G14" s="159" t="s">
        <v>7</v>
      </c>
      <c r="H14" s="159"/>
      <c r="I14" s="159" t="s">
        <v>28</v>
      </c>
      <c r="J14" s="159"/>
      <c r="K14" s="159" t="s">
        <v>29</v>
      </c>
      <c r="L14" s="159"/>
      <c r="M14" s="159"/>
      <c r="N14" s="159"/>
      <c r="O14" s="159"/>
      <c r="P14" s="159"/>
      <c r="Q14" s="159"/>
      <c r="R14" s="83">
        <f>P10</f>
        <v>1.0571999999999999</v>
      </c>
    </row>
    <row r="15" spans="1:18" s="87" customFormat="1" ht="47.25" x14ac:dyDescent="0.2">
      <c r="A15" s="159"/>
      <c r="B15" s="158"/>
      <c r="C15" s="159"/>
      <c r="D15" s="158"/>
      <c r="E15" s="158"/>
      <c r="F15" s="158"/>
      <c r="G15" s="84" t="s">
        <v>8</v>
      </c>
      <c r="H15" s="85" t="s">
        <v>9</v>
      </c>
      <c r="I15" s="84" t="s">
        <v>8</v>
      </c>
      <c r="J15" s="85" t="s">
        <v>9</v>
      </c>
      <c r="K15" s="85" t="s">
        <v>16</v>
      </c>
      <c r="L15" s="84" t="s">
        <v>19</v>
      </c>
      <c r="M15" s="85" t="s">
        <v>20</v>
      </c>
      <c r="N15" s="85" t="s">
        <v>30</v>
      </c>
      <c r="O15" s="84" t="s">
        <v>31</v>
      </c>
      <c r="P15" s="86" t="s">
        <v>10</v>
      </c>
      <c r="Q15" s="86" t="s">
        <v>10</v>
      </c>
      <c r="R15" s="86" t="s">
        <v>10</v>
      </c>
    </row>
    <row r="16" spans="1:18" s="87" customFormat="1" x14ac:dyDescent="0.2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  <c r="J16" s="88">
        <v>10</v>
      </c>
      <c r="K16" s="88">
        <v>11</v>
      </c>
      <c r="L16" s="88">
        <v>12</v>
      </c>
      <c r="M16" s="88">
        <v>13</v>
      </c>
      <c r="N16" s="88">
        <v>14</v>
      </c>
      <c r="O16" s="88">
        <v>15</v>
      </c>
      <c r="P16" s="88">
        <v>16</v>
      </c>
      <c r="Q16" s="88">
        <v>17</v>
      </c>
      <c r="R16" s="88">
        <v>18</v>
      </c>
    </row>
    <row r="17" spans="1:18" x14ac:dyDescent="0.2">
      <c r="A17" s="146"/>
      <c r="B17" s="150"/>
      <c r="C17" s="151" t="s">
        <v>82</v>
      </c>
      <c r="D17" s="146"/>
      <c r="E17" s="154"/>
      <c r="F17" s="155">
        <f>H17+J17+R17</f>
        <v>0</v>
      </c>
      <c r="G17" s="149"/>
      <c r="H17" s="148">
        <f>G17*$P$8/1000</f>
        <v>0</v>
      </c>
      <c r="I17" s="149"/>
      <c r="J17" s="148">
        <f>I17*$P$9/1000</f>
        <v>0</v>
      </c>
      <c r="K17" s="89"/>
      <c r="L17" s="89"/>
      <c r="M17" s="89"/>
      <c r="N17" s="90"/>
      <c r="O17" s="86">
        <f t="shared" ref="O17:O40" si="0">M17*N17</f>
        <v>0</v>
      </c>
      <c r="P17" s="148">
        <f>E17*F17</f>
        <v>0</v>
      </c>
      <c r="Q17" s="148">
        <f>SUM(O17:O20)</f>
        <v>0</v>
      </c>
      <c r="R17" s="148">
        <f>Q17*1.02*1.05*$R$14</f>
        <v>0</v>
      </c>
    </row>
    <row r="18" spans="1:18" x14ac:dyDescent="0.2">
      <c r="A18" s="146"/>
      <c r="B18" s="150"/>
      <c r="C18" s="152"/>
      <c r="D18" s="146"/>
      <c r="E18" s="154"/>
      <c r="F18" s="155"/>
      <c r="G18" s="149"/>
      <c r="H18" s="148"/>
      <c r="I18" s="149"/>
      <c r="J18" s="148"/>
      <c r="K18" s="91"/>
      <c r="L18" s="91"/>
      <c r="M18" s="91"/>
      <c r="N18" s="90"/>
      <c r="O18" s="86">
        <f t="shared" si="0"/>
        <v>0</v>
      </c>
      <c r="P18" s="148"/>
      <c r="Q18" s="148"/>
      <c r="R18" s="148"/>
    </row>
    <row r="19" spans="1:18" x14ac:dyDescent="0.2">
      <c r="A19" s="146"/>
      <c r="B19" s="150"/>
      <c r="C19" s="152"/>
      <c r="D19" s="146"/>
      <c r="E19" s="154"/>
      <c r="F19" s="155"/>
      <c r="G19" s="149"/>
      <c r="H19" s="148"/>
      <c r="I19" s="149"/>
      <c r="J19" s="148"/>
      <c r="K19" s="91"/>
      <c r="L19" s="91"/>
      <c r="M19" s="92"/>
      <c r="N19" s="90"/>
      <c r="O19" s="86">
        <f t="shared" si="0"/>
        <v>0</v>
      </c>
      <c r="P19" s="148"/>
      <c r="Q19" s="148"/>
      <c r="R19" s="148"/>
    </row>
    <row r="20" spans="1:18" ht="12.75" customHeight="1" x14ac:dyDescent="0.2">
      <c r="A20" s="146"/>
      <c r="B20" s="150"/>
      <c r="C20" s="153"/>
      <c r="D20" s="146"/>
      <c r="E20" s="154"/>
      <c r="F20" s="155"/>
      <c r="G20" s="149"/>
      <c r="H20" s="148"/>
      <c r="I20" s="149"/>
      <c r="J20" s="148"/>
      <c r="K20" s="91"/>
      <c r="L20" s="91"/>
      <c r="M20" s="91"/>
      <c r="N20" s="90"/>
      <c r="O20" s="86">
        <f t="shared" si="0"/>
        <v>0</v>
      </c>
      <c r="P20" s="148"/>
      <c r="Q20" s="148"/>
      <c r="R20" s="148"/>
    </row>
    <row r="21" spans="1:18" ht="12.75" customHeight="1" x14ac:dyDescent="0.2">
      <c r="A21" s="129">
        <v>1</v>
      </c>
      <c r="B21" s="126" t="s">
        <v>89</v>
      </c>
      <c r="C21" s="174" t="s">
        <v>124</v>
      </c>
      <c r="D21" s="175" t="s">
        <v>2</v>
      </c>
      <c r="E21" s="161">
        <v>859.3</v>
      </c>
      <c r="F21" s="155">
        <f>H21+J21+R21</f>
        <v>3.2416209</v>
      </c>
      <c r="G21" s="147">
        <v>0.34499999999999997</v>
      </c>
      <c r="H21" s="148">
        <f>G21*$P$8/1000</f>
        <v>0.87443009999999988</v>
      </c>
      <c r="I21" s="147">
        <v>0.78</v>
      </c>
      <c r="J21" s="148">
        <f>I21*$P$9/1000</f>
        <v>2.3671908000000004</v>
      </c>
      <c r="K21" s="91"/>
      <c r="L21" s="91"/>
      <c r="M21" s="91"/>
      <c r="N21" s="90"/>
      <c r="O21" s="86">
        <f t="shared" si="0"/>
        <v>0</v>
      </c>
      <c r="P21" s="148">
        <f>E21*F21</f>
        <v>2785.5248393699999</v>
      </c>
      <c r="Q21" s="148">
        <f>SUM(O21:O24)</f>
        <v>0</v>
      </c>
      <c r="R21" s="163">
        <f>Q21*1.02*1.05*$R$14</f>
        <v>0</v>
      </c>
    </row>
    <row r="22" spans="1:18" x14ac:dyDescent="0.2">
      <c r="A22" s="129"/>
      <c r="B22" s="127"/>
      <c r="C22" s="174"/>
      <c r="D22" s="175"/>
      <c r="E22" s="161"/>
      <c r="F22" s="155"/>
      <c r="G22" s="147"/>
      <c r="H22" s="148"/>
      <c r="I22" s="147"/>
      <c r="J22" s="148"/>
      <c r="K22" s="91"/>
      <c r="L22" s="91"/>
      <c r="M22" s="91"/>
      <c r="N22" s="90"/>
      <c r="O22" s="86">
        <f t="shared" si="0"/>
        <v>0</v>
      </c>
      <c r="P22" s="148"/>
      <c r="Q22" s="148"/>
      <c r="R22" s="163"/>
    </row>
    <row r="23" spans="1:18" x14ac:dyDescent="0.2">
      <c r="A23" s="129"/>
      <c r="B23" s="127"/>
      <c r="C23" s="174"/>
      <c r="D23" s="175"/>
      <c r="E23" s="161"/>
      <c r="F23" s="155"/>
      <c r="G23" s="147"/>
      <c r="H23" s="148"/>
      <c r="I23" s="147"/>
      <c r="J23" s="148"/>
      <c r="K23" s="91"/>
      <c r="L23" s="91"/>
      <c r="M23" s="92"/>
      <c r="N23" s="90"/>
      <c r="O23" s="86">
        <f t="shared" si="0"/>
        <v>0</v>
      </c>
      <c r="P23" s="148"/>
      <c r="Q23" s="148"/>
      <c r="R23" s="163"/>
    </row>
    <row r="24" spans="1:18" ht="12.75" customHeight="1" x14ac:dyDescent="0.2">
      <c r="A24" s="129"/>
      <c r="B24" s="128"/>
      <c r="C24" s="174"/>
      <c r="D24" s="175"/>
      <c r="E24" s="161"/>
      <c r="F24" s="155"/>
      <c r="G24" s="147"/>
      <c r="H24" s="148"/>
      <c r="I24" s="147"/>
      <c r="J24" s="148"/>
      <c r="K24" s="91"/>
      <c r="L24" s="91"/>
      <c r="M24" s="91"/>
      <c r="N24" s="90"/>
      <c r="O24" s="86">
        <f t="shared" si="0"/>
        <v>0</v>
      </c>
      <c r="P24" s="148"/>
      <c r="Q24" s="148"/>
      <c r="R24" s="163"/>
    </row>
    <row r="25" spans="1:18" ht="12.75" customHeight="1" x14ac:dyDescent="0.2">
      <c r="A25" s="129">
        <v>2</v>
      </c>
      <c r="B25" s="133" t="s">
        <v>81</v>
      </c>
      <c r="C25" s="134" t="s">
        <v>108</v>
      </c>
      <c r="D25" s="137" t="s">
        <v>77</v>
      </c>
      <c r="E25" s="140">
        <v>9</v>
      </c>
      <c r="F25" s="143">
        <f>H25+J25+R25</f>
        <v>3.1875984000000002</v>
      </c>
      <c r="G25" s="164">
        <v>0.18</v>
      </c>
      <c r="H25" s="162">
        <f>G25*$P$8/1000</f>
        <v>0.45622439999999992</v>
      </c>
      <c r="I25" s="157">
        <v>0.9</v>
      </c>
      <c r="J25" s="162">
        <f>I25*$P$9/1000</f>
        <v>2.7313740000000002</v>
      </c>
      <c r="K25" s="93"/>
      <c r="L25" s="93"/>
      <c r="M25" s="93"/>
      <c r="N25" s="94"/>
      <c r="O25" s="95">
        <f t="shared" si="0"/>
        <v>0</v>
      </c>
      <c r="P25" s="162">
        <f>E25*F25</f>
        <v>28.6883856</v>
      </c>
      <c r="Q25" s="162">
        <f>SUM(O25:O28)</f>
        <v>0</v>
      </c>
      <c r="R25" s="162">
        <f t="shared" ref="R25" si="1">Q25*1.02*1.05*$R$14</f>
        <v>0</v>
      </c>
    </row>
    <row r="26" spans="1:18" x14ac:dyDescent="0.2">
      <c r="A26" s="129"/>
      <c r="B26" s="133"/>
      <c r="C26" s="135"/>
      <c r="D26" s="138"/>
      <c r="E26" s="141"/>
      <c r="F26" s="143"/>
      <c r="G26" s="164"/>
      <c r="H26" s="162"/>
      <c r="I26" s="157"/>
      <c r="J26" s="162"/>
      <c r="K26" s="93"/>
      <c r="L26" s="93"/>
      <c r="M26" s="93"/>
      <c r="N26" s="94"/>
      <c r="O26" s="95">
        <f t="shared" si="0"/>
        <v>0</v>
      </c>
      <c r="P26" s="162"/>
      <c r="Q26" s="162"/>
      <c r="R26" s="162"/>
    </row>
    <row r="27" spans="1:18" x14ac:dyDescent="0.2">
      <c r="A27" s="129"/>
      <c r="B27" s="133"/>
      <c r="C27" s="135"/>
      <c r="D27" s="138"/>
      <c r="E27" s="141"/>
      <c r="F27" s="143"/>
      <c r="G27" s="164"/>
      <c r="H27" s="162"/>
      <c r="I27" s="157"/>
      <c r="J27" s="162"/>
      <c r="K27" s="93"/>
      <c r="L27" s="93"/>
      <c r="M27" s="96"/>
      <c r="N27" s="94"/>
      <c r="O27" s="95">
        <f t="shared" si="0"/>
        <v>0</v>
      </c>
      <c r="P27" s="162"/>
      <c r="Q27" s="162"/>
      <c r="R27" s="162"/>
    </row>
    <row r="28" spans="1:18" ht="12.75" customHeight="1" x14ac:dyDescent="0.2">
      <c r="A28" s="129"/>
      <c r="B28" s="133"/>
      <c r="C28" s="136"/>
      <c r="D28" s="139"/>
      <c r="E28" s="142"/>
      <c r="F28" s="143"/>
      <c r="G28" s="164"/>
      <c r="H28" s="162"/>
      <c r="I28" s="157"/>
      <c r="J28" s="162"/>
      <c r="K28" s="93"/>
      <c r="L28" s="93"/>
      <c r="M28" s="93"/>
      <c r="N28" s="94"/>
      <c r="O28" s="95">
        <f t="shared" si="0"/>
        <v>0</v>
      </c>
      <c r="P28" s="162"/>
      <c r="Q28" s="162"/>
      <c r="R28" s="162"/>
    </row>
    <row r="29" spans="1:18" ht="12.75" customHeight="1" x14ac:dyDescent="0.2">
      <c r="A29" s="129">
        <v>3</v>
      </c>
      <c r="B29" s="133" t="s">
        <v>81</v>
      </c>
      <c r="C29" s="134" t="s">
        <v>109</v>
      </c>
      <c r="D29" s="137" t="s">
        <v>77</v>
      </c>
      <c r="E29" s="140">
        <v>21</v>
      </c>
      <c r="F29" s="143">
        <f>H29+J29+R29</f>
        <v>5.6974961999999998</v>
      </c>
      <c r="G29" s="164">
        <v>1.29</v>
      </c>
      <c r="H29" s="162">
        <f>G29*$P$8/1000</f>
        <v>3.2696082</v>
      </c>
      <c r="I29" s="157">
        <v>0.8</v>
      </c>
      <c r="J29" s="162">
        <f>I29*$P$9/1000</f>
        <v>2.4278880000000003</v>
      </c>
      <c r="K29" s="93"/>
      <c r="L29" s="93"/>
      <c r="M29" s="93"/>
      <c r="N29" s="94"/>
      <c r="O29" s="95">
        <f t="shared" ref="O29:O32" si="2">M29*N29</f>
        <v>0</v>
      </c>
      <c r="P29" s="162">
        <f>E29*F29</f>
        <v>119.6474202</v>
      </c>
      <c r="Q29" s="162">
        <f>SUM(O29:O32)</f>
        <v>0</v>
      </c>
      <c r="R29" s="162">
        <f t="shared" ref="R29" si="3">Q29*1.02*1.05*$R$14</f>
        <v>0</v>
      </c>
    </row>
    <row r="30" spans="1:18" x14ac:dyDescent="0.2">
      <c r="A30" s="129"/>
      <c r="B30" s="133"/>
      <c r="C30" s="135"/>
      <c r="D30" s="138"/>
      <c r="E30" s="141"/>
      <c r="F30" s="143"/>
      <c r="G30" s="164"/>
      <c r="H30" s="162"/>
      <c r="I30" s="157"/>
      <c r="J30" s="162"/>
      <c r="K30" s="93"/>
      <c r="L30" s="93"/>
      <c r="M30" s="93"/>
      <c r="N30" s="94"/>
      <c r="O30" s="95">
        <f t="shared" si="2"/>
        <v>0</v>
      </c>
      <c r="P30" s="162"/>
      <c r="Q30" s="162"/>
      <c r="R30" s="162"/>
    </row>
    <row r="31" spans="1:18" x14ac:dyDescent="0.2">
      <c r="A31" s="129"/>
      <c r="B31" s="133"/>
      <c r="C31" s="135"/>
      <c r="D31" s="138"/>
      <c r="E31" s="141"/>
      <c r="F31" s="143"/>
      <c r="G31" s="164"/>
      <c r="H31" s="162"/>
      <c r="I31" s="157"/>
      <c r="J31" s="162"/>
      <c r="K31" s="93"/>
      <c r="L31" s="93"/>
      <c r="M31" s="96"/>
      <c r="N31" s="94"/>
      <c r="O31" s="95">
        <f t="shared" si="2"/>
        <v>0</v>
      </c>
      <c r="P31" s="162"/>
      <c r="Q31" s="162"/>
      <c r="R31" s="162"/>
    </row>
    <row r="32" spans="1:18" ht="12.75" customHeight="1" x14ac:dyDescent="0.2">
      <c r="A32" s="129"/>
      <c r="B32" s="133"/>
      <c r="C32" s="136"/>
      <c r="D32" s="139"/>
      <c r="E32" s="142"/>
      <c r="F32" s="143"/>
      <c r="G32" s="164"/>
      <c r="H32" s="162"/>
      <c r="I32" s="157"/>
      <c r="J32" s="162"/>
      <c r="K32" s="93"/>
      <c r="L32" s="93"/>
      <c r="M32" s="93"/>
      <c r="N32" s="94"/>
      <c r="O32" s="95">
        <f t="shared" si="2"/>
        <v>0</v>
      </c>
      <c r="P32" s="162"/>
      <c r="Q32" s="162"/>
      <c r="R32" s="162"/>
    </row>
    <row r="33" spans="1:18" s="100" customFormat="1" x14ac:dyDescent="0.2">
      <c r="A33" s="146"/>
      <c r="B33" s="172"/>
      <c r="C33" s="186" t="s">
        <v>83</v>
      </c>
      <c r="D33" s="187"/>
      <c r="E33" s="188"/>
      <c r="F33" s="169">
        <f>H33+J33+R33</f>
        <v>0</v>
      </c>
      <c r="G33" s="191"/>
      <c r="H33" s="125">
        <f>G33*$P$8/1000</f>
        <v>0</v>
      </c>
      <c r="I33" s="191"/>
      <c r="J33" s="125">
        <f>I33*$P$9/1000</f>
        <v>0</v>
      </c>
      <c r="K33" s="97"/>
      <c r="L33" s="97"/>
      <c r="M33" s="97"/>
      <c r="N33" s="98"/>
      <c r="O33" s="99">
        <f t="shared" si="0"/>
        <v>0</v>
      </c>
      <c r="P33" s="125">
        <f>E33*F33</f>
        <v>0</v>
      </c>
      <c r="Q33" s="125">
        <f>SUM(O33:O36)</f>
        <v>0</v>
      </c>
      <c r="R33" s="163">
        <f t="shared" ref="R33" si="4">Q33*1.02*1.05*$R$14</f>
        <v>0</v>
      </c>
    </row>
    <row r="34" spans="1:18" s="100" customFormat="1" x14ac:dyDescent="0.2">
      <c r="A34" s="146"/>
      <c r="B34" s="172"/>
      <c r="C34" s="186"/>
      <c r="D34" s="187"/>
      <c r="E34" s="189"/>
      <c r="F34" s="169"/>
      <c r="G34" s="191"/>
      <c r="H34" s="125"/>
      <c r="I34" s="191"/>
      <c r="J34" s="125"/>
      <c r="K34" s="97"/>
      <c r="L34" s="97"/>
      <c r="M34" s="97"/>
      <c r="N34" s="98"/>
      <c r="O34" s="99">
        <f t="shared" si="0"/>
        <v>0</v>
      </c>
      <c r="P34" s="125"/>
      <c r="Q34" s="125"/>
      <c r="R34" s="163"/>
    </row>
    <row r="35" spans="1:18" s="100" customFormat="1" x14ac:dyDescent="0.2">
      <c r="A35" s="146"/>
      <c r="B35" s="172"/>
      <c r="C35" s="186"/>
      <c r="D35" s="187"/>
      <c r="E35" s="189"/>
      <c r="F35" s="169"/>
      <c r="G35" s="191"/>
      <c r="H35" s="125"/>
      <c r="I35" s="191"/>
      <c r="J35" s="125"/>
      <c r="K35" s="97"/>
      <c r="L35" s="97"/>
      <c r="M35" s="101"/>
      <c r="N35" s="98"/>
      <c r="O35" s="99">
        <f t="shared" si="0"/>
        <v>0</v>
      </c>
      <c r="P35" s="125"/>
      <c r="Q35" s="125"/>
      <c r="R35" s="163"/>
    </row>
    <row r="36" spans="1:18" s="100" customFormat="1" ht="12.75" customHeight="1" x14ac:dyDescent="0.2">
      <c r="A36" s="146"/>
      <c r="B36" s="172"/>
      <c r="C36" s="186"/>
      <c r="D36" s="187"/>
      <c r="E36" s="190"/>
      <c r="F36" s="169"/>
      <c r="G36" s="191"/>
      <c r="H36" s="125"/>
      <c r="I36" s="191"/>
      <c r="J36" s="125"/>
      <c r="K36" s="97"/>
      <c r="L36" s="97"/>
      <c r="M36" s="97"/>
      <c r="N36" s="98"/>
      <c r="O36" s="99">
        <f t="shared" si="0"/>
        <v>0</v>
      </c>
      <c r="P36" s="125"/>
      <c r="Q36" s="125"/>
      <c r="R36" s="163"/>
    </row>
    <row r="37" spans="1:18" s="106" customFormat="1" ht="12.75" customHeight="1" x14ac:dyDescent="0.2">
      <c r="A37" s="129">
        <v>1</v>
      </c>
      <c r="B37" s="171" t="s">
        <v>76</v>
      </c>
      <c r="C37" s="171" t="s">
        <v>128</v>
      </c>
      <c r="D37" s="129" t="s">
        <v>2</v>
      </c>
      <c r="E37" s="129">
        <v>330</v>
      </c>
      <c r="F37" s="145">
        <f>H37+J37+R37</f>
        <v>89.066400000000002</v>
      </c>
      <c r="G37" s="123"/>
      <c r="H37" s="124">
        <f>G37*$P$8/1000</f>
        <v>0</v>
      </c>
      <c r="I37" s="123"/>
      <c r="J37" s="124">
        <f>I37*$P$9/1000</f>
        <v>0</v>
      </c>
      <c r="K37" s="102" t="s">
        <v>84</v>
      </c>
      <c r="L37" s="103" t="s">
        <v>2</v>
      </c>
      <c r="M37" s="102">
        <v>1</v>
      </c>
      <c r="N37" s="104">
        <v>87.32</v>
      </c>
      <c r="O37" s="105">
        <f t="shared" si="0"/>
        <v>87.32</v>
      </c>
      <c r="P37" s="124">
        <f>E37*F37</f>
        <v>29391.912</v>
      </c>
      <c r="Q37" s="124">
        <f>SUM(O37:O40)</f>
        <v>87.32</v>
      </c>
      <c r="R37" s="124">
        <f>Q37*1.02</f>
        <v>89.066400000000002</v>
      </c>
    </row>
    <row r="38" spans="1:18" s="106" customFormat="1" x14ac:dyDescent="0.2">
      <c r="A38" s="129"/>
      <c r="B38" s="171"/>
      <c r="C38" s="171"/>
      <c r="D38" s="129"/>
      <c r="E38" s="129"/>
      <c r="F38" s="145"/>
      <c r="G38" s="123"/>
      <c r="H38" s="124"/>
      <c r="I38" s="123"/>
      <c r="J38" s="124"/>
      <c r="K38" s="102" t="s">
        <v>85</v>
      </c>
      <c r="L38" s="102"/>
      <c r="M38" s="102"/>
      <c r="N38" s="104"/>
      <c r="O38" s="105">
        <f t="shared" si="0"/>
        <v>0</v>
      </c>
      <c r="P38" s="124"/>
      <c r="Q38" s="124"/>
      <c r="R38" s="124"/>
    </row>
    <row r="39" spans="1:18" s="106" customFormat="1" x14ac:dyDescent="0.2">
      <c r="A39" s="129"/>
      <c r="B39" s="171"/>
      <c r="C39" s="171"/>
      <c r="D39" s="129"/>
      <c r="E39" s="129"/>
      <c r="F39" s="145"/>
      <c r="G39" s="123"/>
      <c r="H39" s="124"/>
      <c r="I39" s="123"/>
      <c r="J39" s="124"/>
      <c r="K39" s="102"/>
      <c r="L39" s="102"/>
      <c r="M39" s="107"/>
      <c r="N39" s="104"/>
      <c r="O39" s="105">
        <f t="shared" si="0"/>
        <v>0</v>
      </c>
      <c r="P39" s="124"/>
      <c r="Q39" s="124"/>
      <c r="R39" s="124"/>
    </row>
    <row r="40" spans="1:18" s="106" customFormat="1" ht="375.75" customHeight="1" x14ac:dyDescent="0.2">
      <c r="A40" s="129"/>
      <c r="B40" s="171"/>
      <c r="C40" s="171"/>
      <c r="D40" s="129"/>
      <c r="E40" s="129"/>
      <c r="F40" s="145"/>
      <c r="G40" s="123"/>
      <c r="H40" s="124"/>
      <c r="I40" s="123"/>
      <c r="J40" s="124"/>
      <c r="K40" s="102"/>
      <c r="L40" s="102"/>
      <c r="M40" s="102"/>
      <c r="N40" s="104"/>
      <c r="O40" s="105">
        <f t="shared" si="0"/>
        <v>0</v>
      </c>
      <c r="P40" s="124"/>
      <c r="Q40" s="124"/>
      <c r="R40" s="124"/>
    </row>
    <row r="41" spans="1:18" s="106" customFormat="1" ht="12.75" customHeight="1" x14ac:dyDescent="0.2">
      <c r="A41" s="129">
        <v>2</v>
      </c>
      <c r="B41" s="171" t="s">
        <v>76</v>
      </c>
      <c r="C41" s="150" t="s">
        <v>125</v>
      </c>
      <c r="D41" s="129"/>
      <c r="E41" s="144"/>
      <c r="F41" s="145">
        <f>H41+J41+R41</f>
        <v>0</v>
      </c>
      <c r="G41" s="123"/>
      <c r="H41" s="124">
        <f>G41*$P$8/1000</f>
        <v>0</v>
      </c>
      <c r="I41" s="123"/>
      <c r="J41" s="124">
        <f>I41*$P$9/1000</f>
        <v>0</v>
      </c>
      <c r="K41" s="102" t="s">
        <v>84</v>
      </c>
      <c r="L41" s="103" t="s">
        <v>2</v>
      </c>
      <c r="M41" s="102">
        <v>1</v>
      </c>
      <c r="N41" s="104">
        <v>87.32</v>
      </c>
      <c r="O41" s="105">
        <f t="shared" ref="O41:O72" si="5">M41*N41</f>
        <v>87.32</v>
      </c>
      <c r="P41" s="124">
        <f>E41*F41</f>
        <v>0</v>
      </c>
      <c r="Q41" s="124"/>
      <c r="R41" s="124">
        <f>Q41*1.02</f>
        <v>0</v>
      </c>
    </row>
    <row r="42" spans="1:18" s="106" customFormat="1" x14ac:dyDescent="0.2">
      <c r="A42" s="129"/>
      <c r="B42" s="171"/>
      <c r="C42" s="150"/>
      <c r="D42" s="129"/>
      <c r="E42" s="144"/>
      <c r="F42" s="145"/>
      <c r="G42" s="123"/>
      <c r="H42" s="124"/>
      <c r="I42" s="123"/>
      <c r="J42" s="124"/>
      <c r="K42" s="102" t="s">
        <v>85</v>
      </c>
      <c r="L42" s="102"/>
      <c r="M42" s="102"/>
      <c r="N42" s="104"/>
      <c r="O42" s="105">
        <f t="shared" si="5"/>
        <v>0</v>
      </c>
      <c r="P42" s="124"/>
      <c r="Q42" s="124"/>
      <c r="R42" s="124"/>
    </row>
    <row r="43" spans="1:18" s="106" customFormat="1" x14ac:dyDescent="0.2">
      <c r="A43" s="129"/>
      <c r="B43" s="171"/>
      <c r="C43" s="150"/>
      <c r="D43" s="129"/>
      <c r="E43" s="144"/>
      <c r="F43" s="145"/>
      <c r="G43" s="123"/>
      <c r="H43" s="124"/>
      <c r="I43" s="123"/>
      <c r="J43" s="124"/>
      <c r="K43" s="102"/>
      <c r="L43" s="102"/>
      <c r="M43" s="107"/>
      <c r="N43" s="104"/>
      <c r="O43" s="105">
        <f t="shared" si="5"/>
        <v>0</v>
      </c>
      <c r="P43" s="124"/>
      <c r="Q43" s="124"/>
      <c r="R43" s="124"/>
    </row>
    <row r="44" spans="1:18" s="106" customFormat="1" ht="379.5" customHeight="1" x14ac:dyDescent="0.2">
      <c r="A44" s="129"/>
      <c r="B44" s="171"/>
      <c r="C44" s="150"/>
      <c r="D44" s="129"/>
      <c r="E44" s="144"/>
      <c r="F44" s="145"/>
      <c r="G44" s="123"/>
      <c r="H44" s="124"/>
      <c r="I44" s="123"/>
      <c r="J44" s="124"/>
      <c r="K44" s="102"/>
      <c r="L44" s="102"/>
      <c r="M44" s="102"/>
      <c r="N44" s="104"/>
      <c r="O44" s="105">
        <f t="shared" si="5"/>
        <v>0</v>
      </c>
      <c r="P44" s="124"/>
      <c r="Q44" s="124"/>
      <c r="R44" s="124"/>
    </row>
    <row r="45" spans="1:18" s="100" customFormat="1" x14ac:dyDescent="0.2">
      <c r="A45" s="129">
        <v>3</v>
      </c>
      <c r="B45" s="126"/>
      <c r="C45" s="172" t="s">
        <v>85</v>
      </c>
      <c r="D45" s="129" t="s">
        <v>2</v>
      </c>
      <c r="E45" s="144">
        <v>13.2</v>
      </c>
      <c r="F45" s="169">
        <f>H45+J45+R45</f>
        <v>89.066400000000002</v>
      </c>
      <c r="G45" s="170"/>
      <c r="H45" s="125">
        <f>G45*$P$8/1000</f>
        <v>0</v>
      </c>
      <c r="I45" s="165"/>
      <c r="J45" s="125">
        <f>I45*$P$9/1000</f>
        <v>0</v>
      </c>
      <c r="K45" s="102" t="s">
        <v>84</v>
      </c>
      <c r="L45" s="103" t="s">
        <v>2</v>
      </c>
      <c r="M45" s="102">
        <v>1</v>
      </c>
      <c r="N45" s="104">
        <v>87.32</v>
      </c>
      <c r="O45" s="99">
        <f t="shared" ref="O45:O48" si="6">M45*N45</f>
        <v>87.32</v>
      </c>
      <c r="P45" s="125">
        <f>E45*F45</f>
        <v>1175.6764799999999</v>
      </c>
      <c r="Q45" s="125">
        <f>SUM(O45:O48)</f>
        <v>87.32</v>
      </c>
      <c r="R45" s="124">
        <f>Q45*1.02</f>
        <v>89.066400000000002</v>
      </c>
    </row>
    <row r="46" spans="1:18" s="100" customFormat="1" x14ac:dyDescent="0.2">
      <c r="A46" s="129"/>
      <c r="B46" s="127"/>
      <c r="C46" s="172"/>
      <c r="D46" s="129"/>
      <c r="E46" s="144"/>
      <c r="F46" s="169"/>
      <c r="G46" s="170"/>
      <c r="H46" s="125"/>
      <c r="I46" s="165"/>
      <c r="J46" s="125"/>
      <c r="K46" s="102" t="s">
        <v>85</v>
      </c>
      <c r="L46" s="102"/>
      <c r="M46" s="102"/>
      <c r="N46" s="104"/>
      <c r="O46" s="99">
        <f t="shared" si="6"/>
        <v>0</v>
      </c>
      <c r="P46" s="125"/>
      <c r="Q46" s="125"/>
      <c r="R46" s="124"/>
    </row>
    <row r="47" spans="1:18" s="100" customFormat="1" x14ac:dyDescent="0.2">
      <c r="A47" s="129"/>
      <c r="B47" s="127"/>
      <c r="C47" s="172"/>
      <c r="D47" s="129"/>
      <c r="E47" s="144"/>
      <c r="F47" s="169"/>
      <c r="G47" s="170"/>
      <c r="H47" s="125"/>
      <c r="I47" s="165"/>
      <c r="J47" s="125"/>
      <c r="K47" s="97"/>
      <c r="L47" s="97"/>
      <c r="M47" s="101"/>
      <c r="N47" s="98"/>
      <c r="O47" s="99">
        <f t="shared" si="6"/>
        <v>0</v>
      </c>
      <c r="P47" s="125"/>
      <c r="Q47" s="125"/>
      <c r="R47" s="124"/>
    </row>
    <row r="48" spans="1:18" s="100" customFormat="1" ht="12.75" customHeight="1" x14ac:dyDescent="0.2">
      <c r="A48" s="129"/>
      <c r="B48" s="128"/>
      <c r="C48" s="172"/>
      <c r="D48" s="129"/>
      <c r="E48" s="144"/>
      <c r="F48" s="169"/>
      <c r="G48" s="170"/>
      <c r="H48" s="125"/>
      <c r="I48" s="165"/>
      <c r="J48" s="125"/>
      <c r="K48" s="97"/>
      <c r="L48" s="97"/>
      <c r="M48" s="97"/>
      <c r="N48" s="98"/>
      <c r="O48" s="99">
        <f t="shared" si="6"/>
        <v>0</v>
      </c>
      <c r="P48" s="125"/>
      <c r="Q48" s="125"/>
      <c r="R48" s="124"/>
    </row>
    <row r="49" spans="1:18" s="100" customFormat="1" x14ac:dyDescent="0.2">
      <c r="A49" s="129">
        <v>4</v>
      </c>
      <c r="B49" s="126"/>
      <c r="C49" s="172" t="s">
        <v>110</v>
      </c>
      <c r="D49" s="129" t="s">
        <v>2</v>
      </c>
      <c r="E49" s="144">
        <v>26.8</v>
      </c>
      <c r="F49" s="169">
        <f>H49+J49+R49</f>
        <v>47.603400000000001</v>
      </c>
      <c r="G49" s="170"/>
      <c r="H49" s="125">
        <f>G49*$P$8/1000</f>
        <v>0</v>
      </c>
      <c r="I49" s="165"/>
      <c r="J49" s="125">
        <f>I49*$P$9/1000</f>
        <v>0</v>
      </c>
      <c r="K49" s="102" t="s">
        <v>84</v>
      </c>
      <c r="L49" s="103" t="s">
        <v>2</v>
      </c>
      <c r="M49" s="102">
        <v>1</v>
      </c>
      <c r="N49" s="104">
        <v>46.67</v>
      </c>
      <c r="O49" s="99">
        <f t="shared" ref="O49:O52" si="7">M49*N49</f>
        <v>46.67</v>
      </c>
      <c r="P49" s="125">
        <f>E49*F49</f>
        <v>1275.7711200000001</v>
      </c>
      <c r="Q49" s="125">
        <f>SUM(O49:O52)</f>
        <v>46.67</v>
      </c>
      <c r="R49" s="124">
        <f>Q49*1.02</f>
        <v>47.603400000000001</v>
      </c>
    </row>
    <row r="50" spans="1:18" s="100" customFormat="1" x14ac:dyDescent="0.2">
      <c r="A50" s="129"/>
      <c r="B50" s="127"/>
      <c r="C50" s="172"/>
      <c r="D50" s="129"/>
      <c r="E50" s="144"/>
      <c r="F50" s="169"/>
      <c r="G50" s="170"/>
      <c r="H50" s="125"/>
      <c r="I50" s="165"/>
      <c r="J50" s="125"/>
      <c r="K50" s="102" t="s">
        <v>110</v>
      </c>
      <c r="L50" s="102"/>
      <c r="M50" s="102"/>
      <c r="N50" s="104"/>
      <c r="O50" s="99">
        <f t="shared" si="7"/>
        <v>0</v>
      </c>
      <c r="P50" s="125"/>
      <c r="Q50" s="125"/>
      <c r="R50" s="124"/>
    </row>
    <row r="51" spans="1:18" s="100" customFormat="1" x14ac:dyDescent="0.2">
      <c r="A51" s="129"/>
      <c r="B51" s="127"/>
      <c r="C51" s="172"/>
      <c r="D51" s="129"/>
      <c r="E51" s="144"/>
      <c r="F51" s="169"/>
      <c r="G51" s="170"/>
      <c r="H51" s="125"/>
      <c r="I51" s="165"/>
      <c r="J51" s="125"/>
      <c r="K51" s="97"/>
      <c r="L51" s="97"/>
      <c r="M51" s="101"/>
      <c r="N51" s="98"/>
      <c r="O51" s="99">
        <f t="shared" si="7"/>
        <v>0</v>
      </c>
      <c r="P51" s="125"/>
      <c r="Q51" s="125"/>
      <c r="R51" s="124"/>
    </row>
    <row r="52" spans="1:18" s="100" customFormat="1" ht="12.75" customHeight="1" x14ac:dyDescent="0.2">
      <c r="A52" s="129"/>
      <c r="B52" s="128"/>
      <c r="C52" s="172"/>
      <c r="D52" s="129"/>
      <c r="E52" s="144"/>
      <c r="F52" s="169"/>
      <c r="G52" s="170"/>
      <c r="H52" s="125"/>
      <c r="I52" s="165"/>
      <c r="J52" s="125"/>
      <c r="K52" s="97"/>
      <c r="L52" s="97"/>
      <c r="M52" s="97"/>
      <c r="N52" s="98"/>
      <c r="O52" s="99">
        <f t="shared" si="7"/>
        <v>0</v>
      </c>
      <c r="P52" s="125"/>
      <c r="Q52" s="125"/>
      <c r="R52" s="124"/>
    </row>
    <row r="53" spans="1:18" s="100" customFormat="1" x14ac:dyDescent="0.2">
      <c r="A53" s="129">
        <v>5</v>
      </c>
      <c r="B53" s="126" t="s">
        <v>90</v>
      </c>
      <c r="C53" s="172" t="s">
        <v>126</v>
      </c>
      <c r="D53" s="129" t="s">
        <v>2</v>
      </c>
      <c r="E53" s="140">
        <v>196</v>
      </c>
      <c r="F53" s="169">
        <f>H53+J53+R53</f>
        <v>22.220553959999997</v>
      </c>
      <c r="G53" s="170">
        <v>2.5</v>
      </c>
      <c r="H53" s="125">
        <f>G53*$P$8/1000</f>
        <v>6.3364500000000001</v>
      </c>
      <c r="I53" s="165">
        <v>4.8000000000000001E-2</v>
      </c>
      <c r="J53" s="125">
        <f>I53*$P$9/1000</f>
        <v>0.14567328000000002</v>
      </c>
      <c r="K53" s="97" t="s">
        <v>91</v>
      </c>
      <c r="L53" s="103" t="s">
        <v>2</v>
      </c>
      <c r="M53" s="102">
        <v>1</v>
      </c>
      <c r="N53" s="98">
        <v>13.25</v>
      </c>
      <c r="O53" s="99">
        <f t="shared" si="5"/>
        <v>13.25</v>
      </c>
      <c r="P53" s="125">
        <f>E53*F53</f>
        <v>4355.2285761599996</v>
      </c>
      <c r="Q53" s="125">
        <f>SUM(O53:O56)</f>
        <v>13.9</v>
      </c>
      <c r="R53" s="163">
        <f t="shared" ref="R53" si="8">Q53*1.02*1.05*$R$14</f>
        <v>15.738430679999999</v>
      </c>
    </row>
    <row r="54" spans="1:18" s="100" customFormat="1" x14ac:dyDescent="0.2">
      <c r="A54" s="129"/>
      <c r="B54" s="127"/>
      <c r="C54" s="172"/>
      <c r="D54" s="129"/>
      <c r="E54" s="173"/>
      <c r="F54" s="169"/>
      <c r="G54" s="170"/>
      <c r="H54" s="125"/>
      <c r="I54" s="165"/>
      <c r="J54" s="125"/>
      <c r="K54" s="97"/>
      <c r="L54" s="97"/>
      <c r="M54" s="97"/>
      <c r="N54" s="98"/>
      <c r="O54" s="99">
        <f t="shared" si="5"/>
        <v>0</v>
      </c>
      <c r="P54" s="125"/>
      <c r="Q54" s="125"/>
      <c r="R54" s="163"/>
    </row>
    <row r="55" spans="1:18" s="100" customFormat="1" x14ac:dyDescent="0.2">
      <c r="A55" s="129"/>
      <c r="B55" s="127"/>
      <c r="C55" s="172"/>
      <c r="D55" s="129"/>
      <c r="E55" s="173"/>
      <c r="F55" s="169"/>
      <c r="G55" s="170"/>
      <c r="H55" s="125"/>
      <c r="I55" s="165"/>
      <c r="J55" s="125"/>
      <c r="K55" s="97" t="s">
        <v>92</v>
      </c>
      <c r="L55" s="97" t="s">
        <v>3</v>
      </c>
      <c r="M55" s="224">
        <v>2.5000000000000001E-2</v>
      </c>
      <c r="N55" s="98">
        <v>26</v>
      </c>
      <c r="O55" s="99">
        <f t="shared" si="5"/>
        <v>0.65</v>
      </c>
      <c r="P55" s="125"/>
      <c r="Q55" s="125"/>
      <c r="R55" s="163"/>
    </row>
    <row r="56" spans="1:18" s="100" customFormat="1" ht="12.75" customHeight="1" x14ac:dyDescent="0.2">
      <c r="A56" s="129"/>
      <c r="B56" s="128"/>
      <c r="C56" s="172"/>
      <c r="D56" s="129"/>
      <c r="E56" s="142"/>
      <c r="F56" s="169"/>
      <c r="G56" s="170"/>
      <c r="H56" s="125"/>
      <c r="I56" s="165"/>
      <c r="J56" s="125"/>
      <c r="K56" s="97"/>
      <c r="L56" s="97"/>
      <c r="M56" s="97"/>
      <c r="N56" s="98"/>
      <c r="O56" s="99">
        <f t="shared" si="5"/>
        <v>0</v>
      </c>
      <c r="P56" s="125"/>
      <c r="Q56" s="125"/>
      <c r="R56" s="163"/>
    </row>
    <row r="57" spans="1:18" s="106" customFormat="1" x14ac:dyDescent="0.2">
      <c r="A57" s="129">
        <v>6</v>
      </c>
      <c r="B57" s="130" t="s">
        <v>76</v>
      </c>
      <c r="C57" s="223" t="s">
        <v>130</v>
      </c>
      <c r="D57" s="129" t="s">
        <v>2</v>
      </c>
      <c r="E57" s="160">
        <v>7</v>
      </c>
      <c r="F57" s="145">
        <f>H57+J57+R57</f>
        <v>97.746600000000001</v>
      </c>
      <c r="G57" s="123"/>
      <c r="H57" s="124">
        <f>G57*$P$8/1000</f>
        <v>0</v>
      </c>
      <c r="I57" s="123"/>
      <c r="J57" s="124">
        <f>I57*$P$9/1000</f>
        <v>0</v>
      </c>
      <c r="K57" s="102" t="s">
        <v>86</v>
      </c>
      <c r="L57" s="103" t="s">
        <v>2</v>
      </c>
      <c r="M57" s="102">
        <v>1</v>
      </c>
      <c r="N57" s="104">
        <v>95.83</v>
      </c>
      <c r="O57" s="105">
        <f t="shared" si="5"/>
        <v>95.83</v>
      </c>
      <c r="P57" s="124">
        <f>E57*F57</f>
        <v>684.22620000000006</v>
      </c>
      <c r="Q57" s="124">
        <f>SUM(O57:O60)</f>
        <v>95.83</v>
      </c>
      <c r="R57" s="124">
        <f>Q57*1.02</f>
        <v>97.746600000000001</v>
      </c>
    </row>
    <row r="58" spans="1:18" s="106" customFormat="1" x14ac:dyDescent="0.2">
      <c r="A58" s="129"/>
      <c r="B58" s="131"/>
      <c r="C58" s="223"/>
      <c r="D58" s="129"/>
      <c r="E58" s="160"/>
      <c r="F58" s="145"/>
      <c r="G58" s="123"/>
      <c r="H58" s="124"/>
      <c r="I58" s="123"/>
      <c r="J58" s="124"/>
      <c r="K58" s="102" t="s">
        <v>85</v>
      </c>
      <c r="L58" s="102"/>
      <c r="M58" s="102"/>
      <c r="N58" s="104"/>
      <c r="O58" s="105">
        <f t="shared" si="5"/>
        <v>0</v>
      </c>
      <c r="P58" s="124"/>
      <c r="Q58" s="124"/>
      <c r="R58" s="124"/>
    </row>
    <row r="59" spans="1:18" s="106" customFormat="1" x14ac:dyDescent="0.2">
      <c r="A59" s="129"/>
      <c r="B59" s="131"/>
      <c r="C59" s="223"/>
      <c r="D59" s="129"/>
      <c r="E59" s="160"/>
      <c r="F59" s="145"/>
      <c r="G59" s="123"/>
      <c r="H59" s="124"/>
      <c r="I59" s="123"/>
      <c r="J59" s="124"/>
      <c r="K59" s="102"/>
      <c r="L59" s="102"/>
      <c r="M59" s="107"/>
      <c r="N59" s="104"/>
      <c r="O59" s="105">
        <f t="shared" si="5"/>
        <v>0</v>
      </c>
      <c r="P59" s="124"/>
      <c r="Q59" s="124"/>
      <c r="R59" s="124"/>
    </row>
    <row r="60" spans="1:18" s="106" customFormat="1" ht="401.25" customHeight="1" x14ac:dyDescent="0.2">
      <c r="A60" s="129"/>
      <c r="B60" s="132"/>
      <c r="C60" s="223"/>
      <c r="D60" s="129"/>
      <c r="E60" s="160"/>
      <c r="F60" s="145"/>
      <c r="G60" s="123"/>
      <c r="H60" s="124"/>
      <c r="I60" s="123"/>
      <c r="J60" s="124"/>
      <c r="K60" s="102"/>
      <c r="L60" s="102"/>
      <c r="M60" s="102"/>
      <c r="N60" s="104"/>
      <c r="O60" s="105">
        <f t="shared" si="5"/>
        <v>0</v>
      </c>
      <c r="P60" s="124"/>
      <c r="Q60" s="124"/>
      <c r="R60" s="124"/>
    </row>
    <row r="61" spans="1:18" x14ac:dyDescent="0.2">
      <c r="A61" s="129">
        <v>7</v>
      </c>
      <c r="B61" s="192" t="s">
        <v>87</v>
      </c>
      <c r="C61" s="193" t="s">
        <v>127</v>
      </c>
      <c r="D61" s="194" t="s">
        <v>2</v>
      </c>
      <c r="E61" s="187">
        <v>110</v>
      </c>
      <c r="F61" s="155">
        <f>H61+J61+R61</f>
        <v>5.0578513528800002</v>
      </c>
      <c r="G61" s="166">
        <v>1.07</v>
      </c>
      <c r="H61" s="148">
        <f>G61*$P$8/1000</f>
        <v>2.7120006000000001</v>
      </c>
      <c r="I61" s="166">
        <v>0.08</v>
      </c>
      <c r="J61" s="148">
        <f>I61*$P$9/1000</f>
        <v>0.2427888</v>
      </c>
      <c r="K61" s="48" t="s">
        <v>88</v>
      </c>
      <c r="L61" s="72" t="s">
        <v>77</v>
      </c>
      <c r="M61" s="225">
        <v>5.2999999999999999E-2</v>
      </c>
      <c r="N61" s="108">
        <v>35</v>
      </c>
      <c r="O61" s="86">
        <f t="shared" si="5"/>
        <v>1.855</v>
      </c>
      <c r="P61" s="148">
        <f>E61*F61</f>
        <v>556.36364881680004</v>
      </c>
      <c r="Q61" s="148">
        <f>SUM(O61:O64)</f>
        <v>1.8573999999999999</v>
      </c>
      <c r="R61" s="163">
        <f t="shared" ref="R61" si="9">Q61*1.02*1.05*$R$14</f>
        <v>2.1030619528799996</v>
      </c>
    </row>
    <row r="62" spans="1:18" x14ac:dyDescent="0.2">
      <c r="A62" s="129"/>
      <c r="B62" s="192"/>
      <c r="C62" s="193"/>
      <c r="D62" s="194"/>
      <c r="E62" s="187"/>
      <c r="F62" s="155"/>
      <c r="G62" s="166"/>
      <c r="H62" s="148"/>
      <c r="I62" s="166"/>
      <c r="J62" s="148"/>
      <c r="K62" s="48"/>
      <c r="L62" s="48"/>
      <c r="M62" s="225"/>
      <c r="N62" s="72"/>
      <c r="O62" s="86">
        <f t="shared" si="5"/>
        <v>0</v>
      </c>
      <c r="P62" s="148"/>
      <c r="Q62" s="148"/>
      <c r="R62" s="163"/>
    </row>
    <row r="63" spans="1:18" x14ac:dyDescent="0.2">
      <c r="A63" s="129"/>
      <c r="B63" s="192"/>
      <c r="C63" s="193"/>
      <c r="D63" s="194"/>
      <c r="E63" s="187"/>
      <c r="F63" s="155"/>
      <c r="G63" s="166"/>
      <c r="H63" s="148"/>
      <c r="I63" s="166"/>
      <c r="J63" s="148"/>
      <c r="K63" s="48" t="s">
        <v>78</v>
      </c>
      <c r="L63" s="48" t="s">
        <v>3</v>
      </c>
      <c r="M63" s="225">
        <v>1.6E-2</v>
      </c>
      <c r="N63" s="72">
        <v>0.15</v>
      </c>
      <c r="O63" s="86">
        <f t="shared" si="5"/>
        <v>2.3999999999999998E-3</v>
      </c>
      <c r="P63" s="148"/>
      <c r="Q63" s="148"/>
      <c r="R63" s="163"/>
    </row>
    <row r="64" spans="1:18" ht="12.75" customHeight="1" x14ac:dyDescent="0.2">
      <c r="A64" s="129"/>
      <c r="B64" s="192"/>
      <c r="C64" s="193"/>
      <c r="D64" s="194"/>
      <c r="E64" s="187"/>
      <c r="F64" s="155"/>
      <c r="G64" s="166"/>
      <c r="H64" s="148"/>
      <c r="I64" s="166"/>
      <c r="J64" s="148"/>
      <c r="K64" s="91"/>
      <c r="L64" s="91"/>
      <c r="M64" s="91"/>
      <c r="N64" s="90"/>
      <c r="O64" s="86">
        <f t="shared" si="5"/>
        <v>0</v>
      </c>
      <c r="P64" s="148"/>
      <c r="Q64" s="148"/>
      <c r="R64" s="163"/>
    </row>
    <row r="65" spans="1:18" s="100" customFormat="1" ht="12.75" customHeight="1" x14ac:dyDescent="0.2">
      <c r="A65" s="146"/>
      <c r="B65" s="195"/>
      <c r="C65" s="196" t="s">
        <v>93</v>
      </c>
      <c r="D65" s="187"/>
      <c r="E65" s="187"/>
      <c r="F65" s="169">
        <f>H65+J65+R65</f>
        <v>0</v>
      </c>
      <c r="G65" s="191"/>
      <c r="H65" s="125">
        <f>G65*$P$8/1000</f>
        <v>0</v>
      </c>
      <c r="I65" s="191"/>
      <c r="J65" s="125">
        <f>I65*$P$9/1000</f>
        <v>0</v>
      </c>
      <c r="K65" s="109"/>
      <c r="L65" s="110"/>
      <c r="M65" s="97"/>
      <c r="N65" s="98"/>
      <c r="O65" s="99">
        <f t="shared" si="5"/>
        <v>0</v>
      </c>
      <c r="P65" s="125">
        <f>E65*F65</f>
        <v>0</v>
      </c>
      <c r="Q65" s="125">
        <f>SUM(O65:O68)</f>
        <v>0</v>
      </c>
      <c r="R65" s="148">
        <f>Q65*$R$14</f>
        <v>0</v>
      </c>
    </row>
    <row r="66" spans="1:18" s="100" customFormat="1" x14ac:dyDescent="0.2">
      <c r="A66" s="146"/>
      <c r="B66" s="195"/>
      <c r="C66" s="196"/>
      <c r="D66" s="187"/>
      <c r="E66" s="187"/>
      <c r="F66" s="169"/>
      <c r="G66" s="191"/>
      <c r="H66" s="125"/>
      <c r="I66" s="191"/>
      <c r="J66" s="125"/>
      <c r="K66" s="109"/>
      <c r="L66" s="110"/>
      <c r="M66" s="111"/>
      <c r="N66" s="98"/>
      <c r="O66" s="99">
        <f t="shared" si="5"/>
        <v>0</v>
      </c>
      <c r="P66" s="125"/>
      <c r="Q66" s="125"/>
      <c r="R66" s="148"/>
    </row>
    <row r="67" spans="1:18" s="100" customFormat="1" x14ac:dyDescent="0.2">
      <c r="A67" s="146"/>
      <c r="B67" s="195"/>
      <c r="C67" s="196"/>
      <c r="D67" s="187"/>
      <c r="E67" s="187"/>
      <c r="F67" s="169"/>
      <c r="G67" s="191"/>
      <c r="H67" s="125"/>
      <c r="I67" s="191"/>
      <c r="J67" s="125"/>
      <c r="K67" s="109"/>
      <c r="L67" s="110"/>
      <c r="M67" s="112"/>
      <c r="N67" s="98"/>
      <c r="O67" s="99">
        <f t="shared" si="5"/>
        <v>0</v>
      </c>
      <c r="P67" s="125"/>
      <c r="Q67" s="125"/>
      <c r="R67" s="148"/>
    </row>
    <row r="68" spans="1:18" s="100" customFormat="1" ht="12.75" customHeight="1" x14ac:dyDescent="0.2">
      <c r="A68" s="146"/>
      <c r="B68" s="195"/>
      <c r="C68" s="196"/>
      <c r="D68" s="187"/>
      <c r="E68" s="187"/>
      <c r="F68" s="169"/>
      <c r="G68" s="191"/>
      <c r="H68" s="125"/>
      <c r="I68" s="191"/>
      <c r="J68" s="125"/>
      <c r="K68" s="109"/>
      <c r="L68" s="110"/>
      <c r="M68" s="97"/>
      <c r="N68" s="98"/>
      <c r="O68" s="99">
        <f t="shared" si="5"/>
        <v>0</v>
      </c>
      <c r="P68" s="125"/>
      <c r="Q68" s="125"/>
      <c r="R68" s="148"/>
    </row>
    <row r="69" spans="1:18" s="106" customFormat="1" ht="12.75" customHeight="1" x14ac:dyDescent="0.2">
      <c r="A69" s="129">
        <v>1</v>
      </c>
      <c r="B69" s="171" t="s">
        <v>76</v>
      </c>
      <c r="C69" s="171" t="s">
        <v>128</v>
      </c>
      <c r="D69" s="129" t="s">
        <v>2</v>
      </c>
      <c r="E69" s="129">
        <v>410</v>
      </c>
      <c r="F69" s="145">
        <f>H69+J69+R69</f>
        <v>89.066400000000002</v>
      </c>
      <c r="G69" s="123"/>
      <c r="H69" s="124">
        <f>G69*$P$8/1000</f>
        <v>0</v>
      </c>
      <c r="I69" s="123"/>
      <c r="J69" s="124">
        <f>I69*$P$9/1000</f>
        <v>0</v>
      </c>
      <c r="K69" s="102" t="s">
        <v>84</v>
      </c>
      <c r="L69" s="103" t="s">
        <v>2</v>
      </c>
      <c r="M69" s="102">
        <v>1</v>
      </c>
      <c r="N69" s="104">
        <v>87.32</v>
      </c>
      <c r="O69" s="105">
        <f t="shared" si="5"/>
        <v>87.32</v>
      </c>
      <c r="P69" s="124">
        <f>E69*F69</f>
        <v>36517.224000000002</v>
      </c>
      <c r="Q69" s="124">
        <f>SUM(O69:O72)</f>
        <v>87.32</v>
      </c>
      <c r="R69" s="124">
        <f>Q69*1.02</f>
        <v>89.066400000000002</v>
      </c>
    </row>
    <row r="70" spans="1:18" s="106" customFormat="1" x14ac:dyDescent="0.2">
      <c r="A70" s="129"/>
      <c r="B70" s="171"/>
      <c r="C70" s="171"/>
      <c r="D70" s="129"/>
      <c r="E70" s="129"/>
      <c r="F70" s="145"/>
      <c r="G70" s="123"/>
      <c r="H70" s="124"/>
      <c r="I70" s="123"/>
      <c r="J70" s="124"/>
      <c r="K70" s="102" t="s">
        <v>85</v>
      </c>
      <c r="L70" s="102"/>
      <c r="M70" s="102"/>
      <c r="N70" s="104"/>
      <c r="O70" s="105">
        <f t="shared" si="5"/>
        <v>0</v>
      </c>
      <c r="P70" s="124"/>
      <c r="Q70" s="124"/>
      <c r="R70" s="124"/>
    </row>
    <row r="71" spans="1:18" s="106" customFormat="1" x14ac:dyDescent="0.2">
      <c r="A71" s="129"/>
      <c r="B71" s="171"/>
      <c r="C71" s="171"/>
      <c r="D71" s="129"/>
      <c r="E71" s="129"/>
      <c r="F71" s="145"/>
      <c r="G71" s="123"/>
      <c r="H71" s="124"/>
      <c r="I71" s="123"/>
      <c r="J71" s="124"/>
      <c r="K71" s="102"/>
      <c r="L71" s="102"/>
      <c r="M71" s="107"/>
      <c r="N71" s="104"/>
      <c r="O71" s="105">
        <f t="shared" si="5"/>
        <v>0</v>
      </c>
      <c r="P71" s="124"/>
      <c r="Q71" s="124"/>
      <c r="R71" s="124"/>
    </row>
    <row r="72" spans="1:18" s="106" customFormat="1" ht="321" customHeight="1" x14ac:dyDescent="0.2">
      <c r="A72" s="129"/>
      <c r="B72" s="171"/>
      <c r="C72" s="171"/>
      <c r="D72" s="129"/>
      <c r="E72" s="129"/>
      <c r="F72" s="145"/>
      <c r="G72" s="123"/>
      <c r="H72" s="124"/>
      <c r="I72" s="123"/>
      <c r="J72" s="124"/>
      <c r="K72" s="102"/>
      <c r="L72" s="102"/>
      <c r="M72" s="102"/>
      <c r="N72" s="104"/>
      <c r="O72" s="105">
        <f t="shared" si="5"/>
        <v>0</v>
      </c>
      <c r="P72" s="124"/>
      <c r="Q72" s="124"/>
      <c r="R72" s="124"/>
    </row>
    <row r="73" spans="1:18" s="106" customFormat="1" ht="12.75" customHeight="1" x14ac:dyDescent="0.2">
      <c r="A73" s="129">
        <v>2</v>
      </c>
      <c r="B73" s="171" t="s">
        <v>76</v>
      </c>
      <c r="C73" s="150" t="s">
        <v>129</v>
      </c>
      <c r="D73" s="129" t="s">
        <v>2</v>
      </c>
      <c r="E73" s="144"/>
      <c r="F73" s="145">
        <f>H73+J73+R73</f>
        <v>0</v>
      </c>
      <c r="G73" s="123"/>
      <c r="H73" s="124">
        <f>G73*$P$8/1000</f>
        <v>0</v>
      </c>
      <c r="I73" s="123"/>
      <c r="J73" s="124">
        <f>I73*$P$9/1000</f>
        <v>0</v>
      </c>
      <c r="K73" s="102" t="s">
        <v>84</v>
      </c>
      <c r="L73" s="103" t="s">
        <v>2</v>
      </c>
      <c r="M73" s="102">
        <v>1</v>
      </c>
      <c r="N73" s="104">
        <v>87.32</v>
      </c>
      <c r="O73" s="105">
        <f t="shared" ref="O73:O96" si="10">M73*N73</f>
        <v>87.32</v>
      </c>
      <c r="P73" s="124">
        <f>E73*F73</f>
        <v>0</v>
      </c>
      <c r="Q73" s="124"/>
      <c r="R73" s="124"/>
    </row>
    <row r="74" spans="1:18" s="106" customFormat="1" x14ac:dyDescent="0.2">
      <c r="A74" s="129"/>
      <c r="B74" s="171"/>
      <c r="C74" s="150"/>
      <c r="D74" s="129"/>
      <c r="E74" s="144"/>
      <c r="F74" s="145"/>
      <c r="G74" s="123"/>
      <c r="H74" s="124"/>
      <c r="I74" s="123"/>
      <c r="J74" s="124"/>
      <c r="K74" s="102" t="s">
        <v>110</v>
      </c>
      <c r="L74" s="102"/>
      <c r="M74" s="102"/>
      <c r="N74" s="104"/>
      <c r="O74" s="105">
        <f t="shared" si="10"/>
        <v>0</v>
      </c>
      <c r="P74" s="124"/>
      <c r="Q74" s="124"/>
      <c r="R74" s="124"/>
    </row>
    <row r="75" spans="1:18" s="106" customFormat="1" x14ac:dyDescent="0.2">
      <c r="A75" s="129"/>
      <c r="B75" s="171"/>
      <c r="C75" s="150"/>
      <c r="D75" s="129"/>
      <c r="E75" s="144"/>
      <c r="F75" s="145"/>
      <c r="G75" s="123"/>
      <c r="H75" s="124"/>
      <c r="I75" s="123"/>
      <c r="J75" s="124"/>
      <c r="K75" s="102"/>
      <c r="L75" s="102"/>
      <c r="M75" s="107"/>
      <c r="N75" s="104"/>
      <c r="O75" s="105">
        <f t="shared" si="10"/>
        <v>0</v>
      </c>
      <c r="P75" s="124"/>
      <c r="Q75" s="124"/>
      <c r="R75" s="124"/>
    </row>
    <row r="76" spans="1:18" s="106" customFormat="1" ht="318.75" customHeight="1" x14ac:dyDescent="0.2">
      <c r="A76" s="129"/>
      <c r="B76" s="171"/>
      <c r="C76" s="150"/>
      <c r="D76" s="129"/>
      <c r="E76" s="144"/>
      <c r="F76" s="145"/>
      <c r="G76" s="123"/>
      <c r="H76" s="124"/>
      <c r="I76" s="123"/>
      <c r="J76" s="124"/>
      <c r="K76" s="102"/>
      <c r="L76" s="102"/>
      <c r="M76" s="102"/>
      <c r="N76" s="104"/>
      <c r="O76" s="105">
        <f t="shared" si="10"/>
        <v>0</v>
      </c>
      <c r="P76" s="124"/>
      <c r="Q76" s="124"/>
      <c r="R76" s="124"/>
    </row>
    <row r="77" spans="1:18" s="100" customFormat="1" x14ac:dyDescent="0.2">
      <c r="A77" s="129">
        <v>3</v>
      </c>
      <c r="B77" s="126"/>
      <c r="C77" s="172" t="s">
        <v>85</v>
      </c>
      <c r="D77" s="129" t="s">
        <v>2</v>
      </c>
      <c r="E77" s="144">
        <v>79.3</v>
      </c>
      <c r="F77" s="169">
        <f>H77+J77+R77</f>
        <v>89.066400000000002</v>
      </c>
      <c r="G77" s="170"/>
      <c r="H77" s="125">
        <f>G77*$P$8/1000</f>
        <v>0</v>
      </c>
      <c r="I77" s="165"/>
      <c r="J77" s="125">
        <f>I77*$P$9/1000</f>
        <v>0</v>
      </c>
      <c r="K77" s="102" t="s">
        <v>84</v>
      </c>
      <c r="L77" s="103" t="s">
        <v>2</v>
      </c>
      <c r="M77" s="102">
        <v>1</v>
      </c>
      <c r="N77" s="104">
        <v>87.32</v>
      </c>
      <c r="O77" s="99">
        <f t="shared" si="10"/>
        <v>87.32</v>
      </c>
      <c r="P77" s="125">
        <f>E77*F77</f>
        <v>7062.9655199999997</v>
      </c>
      <c r="Q77" s="125">
        <f>SUM(O77:O80)</f>
        <v>87.32</v>
      </c>
      <c r="R77" s="124">
        <f>Q77*1.02</f>
        <v>89.066400000000002</v>
      </c>
    </row>
    <row r="78" spans="1:18" s="100" customFormat="1" x14ac:dyDescent="0.2">
      <c r="A78" s="129"/>
      <c r="B78" s="127"/>
      <c r="C78" s="172"/>
      <c r="D78" s="129"/>
      <c r="E78" s="144"/>
      <c r="F78" s="169"/>
      <c r="G78" s="170"/>
      <c r="H78" s="125"/>
      <c r="I78" s="165"/>
      <c r="J78" s="125"/>
      <c r="K78" s="102" t="s">
        <v>85</v>
      </c>
      <c r="L78" s="102"/>
      <c r="M78" s="102"/>
      <c r="N78" s="104"/>
      <c r="O78" s="99">
        <f t="shared" si="10"/>
        <v>0</v>
      </c>
      <c r="P78" s="125"/>
      <c r="Q78" s="125"/>
      <c r="R78" s="124"/>
    </row>
    <row r="79" spans="1:18" s="100" customFormat="1" x14ac:dyDescent="0.2">
      <c r="A79" s="129"/>
      <c r="B79" s="127"/>
      <c r="C79" s="172"/>
      <c r="D79" s="129"/>
      <c r="E79" s="144"/>
      <c r="F79" s="169"/>
      <c r="G79" s="170"/>
      <c r="H79" s="125"/>
      <c r="I79" s="165"/>
      <c r="J79" s="125"/>
      <c r="K79" s="97"/>
      <c r="L79" s="97"/>
      <c r="M79" s="101"/>
      <c r="N79" s="98"/>
      <c r="O79" s="99">
        <f t="shared" si="10"/>
        <v>0</v>
      </c>
      <c r="P79" s="125"/>
      <c r="Q79" s="125"/>
      <c r="R79" s="124"/>
    </row>
    <row r="80" spans="1:18" s="100" customFormat="1" ht="12.75" customHeight="1" x14ac:dyDescent="0.2">
      <c r="A80" s="129"/>
      <c r="B80" s="128"/>
      <c r="C80" s="172"/>
      <c r="D80" s="129"/>
      <c r="E80" s="144"/>
      <c r="F80" s="169"/>
      <c r="G80" s="170"/>
      <c r="H80" s="125"/>
      <c r="I80" s="165"/>
      <c r="J80" s="125"/>
      <c r="K80" s="97"/>
      <c r="L80" s="97"/>
      <c r="M80" s="97"/>
      <c r="N80" s="98"/>
      <c r="O80" s="99">
        <f t="shared" si="10"/>
        <v>0</v>
      </c>
      <c r="P80" s="125"/>
      <c r="Q80" s="125"/>
      <c r="R80" s="124"/>
    </row>
    <row r="81" spans="1:18" s="100" customFormat="1" x14ac:dyDescent="0.2">
      <c r="A81" s="129">
        <v>4</v>
      </c>
      <c r="B81" s="126"/>
      <c r="C81" s="172" t="s">
        <v>110</v>
      </c>
      <c r="D81" s="129" t="s">
        <v>2</v>
      </c>
      <c r="E81" s="144">
        <v>79.3</v>
      </c>
      <c r="F81" s="169">
        <f>H81+J81+R81</f>
        <v>47.603400000000001</v>
      </c>
      <c r="G81" s="170"/>
      <c r="H81" s="125">
        <f>G81*$P$8/1000</f>
        <v>0</v>
      </c>
      <c r="I81" s="165"/>
      <c r="J81" s="125">
        <f>I81*$P$9/1000</f>
        <v>0</v>
      </c>
      <c r="K81" s="102" t="s">
        <v>84</v>
      </c>
      <c r="L81" s="103" t="s">
        <v>2</v>
      </c>
      <c r="M81" s="102">
        <v>1</v>
      </c>
      <c r="N81" s="104">
        <v>46.67</v>
      </c>
      <c r="O81" s="99">
        <f t="shared" si="10"/>
        <v>46.67</v>
      </c>
      <c r="P81" s="125">
        <f>E81*F81</f>
        <v>3774.9496199999999</v>
      </c>
      <c r="Q81" s="125">
        <f>SUM(O81:O84)</f>
        <v>46.67</v>
      </c>
      <c r="R81" s="124">
        <f>Q81*1.02</f>
        <v>47.603400000000001</v>
      </c>
    </row>
    <row r="82" spans="1:18" s="100" customFormat="1" x14ac:dyDescent="0.2">
      <c r="A82" s="129"/>
      <c r="B82" s="127"/>
      <c r="C82" s="172"/>
      <c r="D82" s="129"/>
      <c r="E82" s="144"/>
      <c r="F82" s="169"/>
      <c r="G82" s="170"/>
      <c r="H82" s="125"/>
      <c r="I82" s="165"/>
      <c r="J82" s="125"/>
      <c r="K82" s="102" t="s">
        <v>110</v>
      </c>
      <c r="L82" s="102"/>
      <c r="M82" s="102"/>
      <c r="N82" s="104"/>
      <c r="O82" s="99">
        <f t="shared" si="10"/>
        <v>0</v>
      </c>
      <c r="P82" s="125"/>
      <c r="Q82" s="125"/>
      <c r="R82" s="124"/>
    </row>
    <row r="83" spans="1:18" s="100" customFormat="1" x14ac:dyDescent="0.2">
      <c r="A83" s="129"/>
      <c r="B83" s="127"/>
      <c r="C83" s="172"/>
      <c r="D83" s="129"/>
      <c r="E83" s="144"/>
      <c r="F83" s="169"/>
      <c r="G83" s="170"/>
      <c r="H83" s="125"/>
      <c r="I83" s="165"/>
      <c r="J83" s="125"/>
      <c r="K83" s="97"/>
      <c r="L83" s="97"/>
      <c r="M83" s="101"/>
      <c r="N83" s="98"/>
      <c r="O83" s="99">
        <f t="shared" si="10"/>
        <v>0</v>
      </c>
      <c r="P83" s="125"/>
      <c r="Q83" s="125"/>
      <c r="R83" s="124"/>
    </row>
    <row r="84" spans="1:18" s="100" customFormat="1" ht="12.75" customHeight="1" x14ac:dyDescent="0.2">
      <c r="A84" s="129"/>
      <c r="B84" s="128"/>
      <c r="C84" s="172"/>
      <c r="D84" s="129"/>
      <c r="E84" s="144"/>
      <c r="F84" s="169"/>
      <c r="G84" s="170"/>
      <c r="H84" s="125"/>
      <c r="I84" s="165"/>
      <c r="J84" s="125"/>
      <c r="K84" s="97"/>
      <c r="L84" s="97"/>
      <c r="M84" s="97"/>
      <c r="N84" s="98"/>
      <c r="O84" s="99">
        <f t="shared" si="10"/>
        <v>0</v>
      </c>
      <c r="P84" s="125"/>
      <c r="Q84" s="125"/>
      <c r="R84" s="124"/>
    </row>
    <row r="85" spans="1:18" s="100" customFormat="1" ht="12.75" customHeight="1" x14ac:dyDescent="0.2">
      <c r="A85" s="129">
        <v>5</v>
      </c>
      <c r="B85" s="126" t="s">
        <v>90</v>
      </c>
      <c r="C85" s="172" t="s">
        <v>126</v>
      </c>
      <c r="D85" s="129" t="s">
        <v>2</v>
      </c>
      <c r="E85" s="140">
        <v>231</v>
      </c>
      <c r="F85" s="169">
        <f>H85+J85+R85</f>
        <v>22.220553959999997</v>
      </c>
      <c r="G85" s="170">
        <v>2.5</v>
      </c>
      <c r="H85" s="125">
        <f>G85*$P$8/1000</f>
        <v>6.3364500000000001</v>
      </c>
      <c r="I85" s="165">
        <v>4.8000000000000001E-2</v>
      </c>
      <c r="J85" s="125">
        <f>I85*$P$9/1000</f>
        <v>0.14567328000000002</v>
      </c>
      <c r="K85" s="97" t="s">
        <v>91</v>
      </c>
      <c r="L85" s="103" t="s">
        <v>2</v>
      </c>
      <c r="M85" s="102">
        <v>1</v>
      </c>
      <c r="N85" s="98">
        <v>13.25</v>
      </c>
      <c r="O85" s="99">
        <f t="shared" si="10"/>
        <v>13.25</v>
      </c>
      <c r="P85" s="125">
        <f>E85*F85</f>
        <v>5132.9479647599992</v>
      </c>
      <c r="Q85" s="125">
        <f>SUM(O85:O88)</f>
        <v>13.9</v>
      </c>
      <c r="R85" s="163">
        <f t="shared" ref="R85" si="11">Q85*1.02*1.05*$R$14</f>
        <v>15.738430679999999</v>
      </c>
    </row>
    <row r="86" spans="1:18" s="100" customFormat="1" x14ac:dyDescent="0.2">
      <c r="A86" s="129"/>
      <c r="B86" s="127"/>
      <c r="C86" s="172"/>
      <c r="D86" s="129"/>
      <c r="E86" s="173"/>
      <c r="F86" s="169"/>
      <c r="G86" s="170"/>
      <c r="H86" s="125"/>
      <c r="I86" s="165"/>
      <c r="J86" s="125"/>
      <c r="K86" s="97"/>
      <c r="L86" s="97"/>
      <c r="M86" s="97"/>
      <c r="N86" s="98"/>
      <c r="O86" s="99">
        <f t="shared" si="10"/>
        <v>0</v>
      </c>
      <c r="P86" s="125"/>
      <c r="Q86" s="125"/>
      <c r="R86" s="163"/>
    </row>
    <row r="87" spans="1:18" s="100" customFormat="1" x14ac:dyDescent="0.2">
      <c r="A87" s="129"/>
      <c r="B87" s="127"/>
      <c r="C87" s="172"/>
      <c r="D87" s="129"/>
      <c r="E87" s="173"/>
      <c r="F87" s="169"/>
      <c r="G87" s="170"/>
      <c r="H87" s="125"/>
      <c r="I87" s="165"/>
      <c r="J87" s="125"/>
      <c r="K87" s="97" t="s">
        <v>92</v>
      </c>
      <c r="L87" s="97" t="s">
        <v>3</v>
      </c>
      <c r="M87" s="101">
        <v>2.5000000000000001E-2</v>
      </c>
      <c r="N87" s="98">
        <v>26</v>
      </c>
      <c r="O87" s="99">
        <f t="shared" si="10"/>
        <v>0.65</v>
      </c>
      <c r="P87" s="125"/>
      <c r="Q87" s="125"/>
      <c r="R87" s="163"/>
    </row>
    <row r="88" spans="1:18" s="100" customFormat="1" ht="12.75" customHeight="1" x14ac:dyDescent="0.2">
      <c r="A88" s="129"/>
      <c r="B88" s="128"/>
      <c r="C88" s="172"/>
      <c r="D88" s="129"/>
      <c r="E88" s="142"/>
      <c r="F88" s="169"/>
      <c r="G88" s="170"/>
      <c r="H88" s="125"/>
      <c r="I88" s="165"/>
      <c r="J88" s="125"/>
      <c r="K88" s="97"/>
      <c r="L88" s="97"/>
      <c r="M88" s="97"/>
      <c r="N88" s="98"/>
      <c r="O88" s="99">
        <f t="shared" si="10"/>
        <v>0</v>
      </c>
      <c r="P88" s="125"/>
      <c r="Q88" s="125"/>
      <c r="R88" s="163"/>
    </row>
    <row r="89" spans="1:18" s="106" customFormat="1" ht="12.75" customHeight="1" x14ac:dyDescent="0.2">
      <c r="A89" s="129">
        <v>6</v>
      </c>
      <c r="B89" s="130" t="s">
        <v>76</v>
      </c>
      <c r="C89" s="223" t="s">
        <v>131</v>
      </c>
      <c r="D89" s="129" t="s">
        <v>2</v>
      </c>
      <c r="E89" s="160">
        <v>50</v>
      </c>
      <c r="F89" s="145">
        <f>H89+J89+R89</f>
        <v>97.746600000000001</v>
      </c>
      <c r="G89" s="123"/>
      <c r="H89" s="124">
        <f>G89*$P$8/1000</f>
        <v>0</v>
      </c>
      <c r="I89" s="123"/>
      <c r="J89" s="124">
        <f>I89*$P$9/1000</f>
        <v>0</v>
      </c>
      <c r="K89" s="102" t="s">
        <v>86</v>
      </c>
      <c r="L89" s="103" t="s">
        <v>2</v>
      </c>
      <c r="M89" s="102">
        <v>1</v>
      </c>
      <c r="N89" s="104">
        <v>95.83</v>
      </c>
      <c r="O89" s="105">
        <f t="shared" si="10"/>
        <v>95.83</v>
      </c>
      <c r="P89" s="124">
        <f>E89*F89</f>
        <v>4887.33</v>
      </c>
      <c r="Q89" s="124">
        <f>SUM(O89:O92)</f>
        <v>95.83</v>
      </c>
      <c r="R89" s="124">
        <f>Q89*1.02</f>
        <v>97.746600000000001</v>
      </c>
    </row>
    <row r="90" spans="1:18" s="106" customFormat="1" x14ac:dyDescent="0.2">
      <c r="A90" s="129"/>
      <c r="B90" s="131"/>
      <c r="C90" s="223"/>
      <c r="D90" s="129"/>
      <c r="E90" s="160"/>
      <c r="F90" s="145"/>
      <c r="G90" s="123"/>
      <c r="H90" s="124"/>
      <c r="I90" s="123"/>
      <c r="J90" s="124"/>
      <c r="K90" s="102" t="s">
        <v>85</v>
      </c>
      <c r="L90" s="102"/>
      <c r="M90" s="102"/>
      <c r="N90" s="104"/>
      <c r="O90" s="105">
        <f t="shared" si="10"/>
        <v>0</v>
      </c>
      <c r="P90" s="124"/>
      <c r="Q90" s="124"/>
      <c r="R90" s="124"/>
    </row>
    <row r="91" spans="1:18" s="106" customFormat="1" x14ac:dyDescent="0.2">
      <c r="A91" s="129"/>
      <c r="B91" s="131"/>
      <c r="C91" s="223"/>
      <c r="D91" s="129"/>
      <c r="E91" s="160"/>
      <c r="F91" s="145"/>
      <c r="G91" s="123"/>
      <c r="H91" s="124"/>
      <c r="I91" s="123"/>
      <c r="J91" s="124"/>
      <c r="K91" s="102"/>
      <c r="L91" s="102"/>
      <c r="M91" s="107"/>
      <c r="N91" s="104"/>
      <c r="O91" s="105">
        <f t="shared" si="10"/>
        <v>0</v>
      </c>
      <c r="P91" s="124"/>
      <c r="Q91" s="124"/>
      <c r="R91" s="124"/>
    </row>
    <row r="92" spans="1:18" s="106" customFormat="1" ht="409.5" customHeight="1" x14ac:dyDescent="0.2">
      <c r="A92" s="129"/>
      <c r="B92" s="132"/>
      <c r="C92" s="223"/>
      <c r="D92" s="129"/>
      <c r="E92" s="160"/>
      <c r="F92" s="145"/>
      <c r="G92" s="123"/>
      <c r="H92" s="124"/>
      <c r="I92" s="123"/>
      <c r="J92" s="124"/>
      <c r="K92" s="102"/>
      <c r="L92" s="102"/>
      <c r="M92" s="102"/>
      <c r="N92" s="104"/>
      <c r="O92" s="105">
        <f t="shared" si="10"/>
        <v>0</v>
      </c>
      <c r="P92" s="124"/>
      <c r="Q92" s="124"/>
      <c r="R92" s="124"/>
    </row>
    <row r="93" spans="1:18" ht="12.75" customHeight="1" x14ac:dyDescent="0.2">
      <c r="A93" s="129">
        <v>7</v>
      </c>
      <c r="B93" s="192" t="s">
        <v>87</v>
      </c>
      <c r="C93" s="193" t="s">
        <v>127</v>
      </c>
      <c r="D93" s="194" t="s">
        <v>2</v>
      </c>
      <c r="E93" s="187">
        <v>194.8</v>
      </c>
      <c r="F93" s="155">
        <f>H93+J93+R93</f>
        <v>5.0578513528800002</v>
      </c>
      <c r="G93" s="166">
        <v>1.07</v>
      </c>
      <c r="H93" s="148">
        <f>G93*$P$8/1000</f>
        <v>2.7120006000000001</v>
      </c>
      <c r="I93" s="166">
        <v>0.08</v>
      </c>
      <c r="J93" s="148">
        <f>I93*$P$9/1000</f>
        <v>0.2427888</v>
      </c>
      <c r="K93" s="48" t="s">
        <v>88</v>
      </c>
      <c r="L93" s="72" t="s">
        <v>77</v>
      </c>
      <c r="M93" s="49">
        <v>5.2999999999999999E-2</v>
      </c>
      <c r="N93" s="108">
        <v>35</v>
      </c>
      <c r="O93" s="86">
        <f t="shared" si="10"/>
        <v>1.855</v>
      </c>
      <c r="P93" s="148">
        <f>E93*F93</f>
        <v>985.26944354102409</v>
      </c>
      <c r="Q93" s="148">
        <f>SUM(O93:O96)</f>
        <v>1.8573999999999999</v>
      </c>
      <c r="R93" s="163">
        <f t="shared" ref="R93" si="12">Q93*1.02*1.05*$R$14</f>
        <v>2.1030619528799996</v>
      </c>
    </row>
    <row r="94" spans="1:18" x14ac:dyDescent="0.2">
      <c r="A94" s="129"/>
      <c r="B94" s="192"/>
      <c r="C94" s="193"/>
      <c r="D94" s="194"/>
      <c r="E94" s="187"/>
      <c r="F94" s="155"/>
      <c r="G94" s="166"/>
      <c r="H94" s="148"/>
      <c r="I94" s="166"/>
      <c r="J94" s="148"/>
      <c r="K94" s="48"/>
      <c r="L94" s="48"/>
      <c r="M94" s="48"/>
      <c r="N94" s="72"/>
      <c r="O94" s="86">
        <f t="shared" si="10"/>
        <v>0</v>
      </c>
      <c r="P94" s="148"/>
      <c r="Q94" s="148"/>
      <c r="R94" s="163"/>
    </row>
    <row r="95" spans="1:18" x14ac:dyDescent="0.2">
      <c r="A95" s="129"/>
      <c r="B95" s="192"/>
      <c r="C95" s="193"/>
      <c r="D95" s="194"/>
      <c r="E95" s="187"/>
      <c r="F95" s="155"/>
      <c r="G95" s="166"/>
      <c r="H95" s="148"/>
      <c r="I95" s="166"/>
      <c r="J95" s="148"/>
      <c r="K95" s="48" t="s">
        <v>78</v>
      </c>
      <c r="L95" s="48" t="s">
        <v>3</v>
      </c>
      <c r="M95" s="49">
        <v>1.6E-2</v>
      </c>
      <c r="N95" s="72">
        <v>0.15</v>
      </c>
      <c r="O95" s="86">
        <f t="shared" si="10"/>
        <v>2.3999999999999998E-3</v>
      </c>
      <c r="P95" s="148"/>
      <c r="Q95" s="148"/>
      <c r="R95" s="163"/>
    </row>
    <row r="96" spans="1:18" ht="12.75" customHeight="1" x14ac:dyDescent="0.2">
      <c r="A96" s="129"/>
      <c r="B96" s="192"/>
      <c r="C96" s="193"/>
      <c r="D96" s="194"/>
      <c r="E96" s="187"/>
      <c r="F96" s="155"/>
      <c r="G96" s="166"/>
      <c r="H96" s="148"/>
      <c r="I96" s="166"/>
      <c r="J96" s="148"/>
      <c r="K96" s="91"/>
      <c r="L96" s="91"/>
      <c r="M96" s="91"/>
      <c r="N96" s="90"/>
      <c r="O96" s="86">
        <f t="shared" si="10"/>
        <v>0</v>
      </c>
      <c r="P96" s="148"/>
      <c r="Q96" s="148"/>
      <c r="R96" s="163"/>
    </row>
    <row r="97" spans="1:18" ht="5.25" customHeight="1" x14ac:dyDescent="0.2"/>
    <row r="98" spans="1:18" x14ac:dyDescent="0.2">
      <c r="C98" s="73" t="s">
        <v>11</v>
      </c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4">
        <f>SUM(P17:P96)</f>
        <v>98733.725218447813</v>
      </c>
      <c r="Q98" s="113"/>
      <c r="R98" s="115"/>
    </row>
    <row r="99" spans="1:18" ht="3" customHeight="1" x14ac:dyDescent="0.2"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4"/>
      <c r="Q99" s="113"/>
      <c r="R99" s="115"/>
    </row>
    <row r="100" spans="1:18" x14ac:dyDescent="0.2">
      <c r="C100" s="73" t="s">
        <v>12</v>
      </c>
      <c r="P100" s="114">
        <f>P98*0.133</f>
        <v>13131.58545405356</v>
      </c>
      <c r="Q100" s="79"/>
      <c r="R100" s="79"/>
    </row>
    <row r="101" spans="1:18" ht="2.25" customHeight="1" x14ac:dyDescent="0.2">
      <c r="P101" s="114"/>
      <c r="Q101" s="79"/>
      <c r="R101" s="79"/>
    </row>
    <row r="102" spans="1:18" x14ac:dyDescent="0.2">
      <c r="C102" s="73" t="s">
        <v>11</v>
      </c>
      <c r="P102" s="114">
        <f>SUM(P98:P100)</f>
        <v>111865.31067250138</v>
      </c>
      <c r="Q102" s="79"/>
      <c r="R102" s="79"/>
    </row>
    <row r="103" spans="1:18" ht="2.25" customHeight="1" x14ac:dyDescent="0.2">
      <c r="P103" s="114"/>
      <c r="Q103" s="79"/>
      <c r="R103" s="79"/>
    </row>
    <row r="104" spans="1:18" x14ac:dyDescent="0.2">
      <c r="C104" s="73" t="s">
        <v>17</v>
      </c>
      <c r="P104" s="114">
        <f>P102*0.11</f>
        <v>12305.184173975153</v>
      </c>
    </row>
    <row r="105" spans="1:18" ht="3" customHeight="1" x14ac:dyDescent="0.2">
      <c r="P105" s="114"/>
    </row>
    <row r="106" spans="1:18" x14ac:dyDescent="0.2">
      <c r="C106" s="73" t="s">
        <v>11</v>
      </c>
      <c r="P106" s="114">
        <f>SUM(P102:P104)</f>
        <v>124170.49484647653</v>
      </c>
    </row>
    <row r="107" spans="1:18" ht="9" customHeight="1" x14ac:dyDescent="0.2">
      <c r="P107" s="114"/>
    </row>
    <row r="108" spans="1:18" s="116" customFormat="1" x14ac:dyDescent="0.2">
      <c r="A108" s="228" t="s">
        <v>135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</row>
  </sheetData>
  <mergeCells count="285"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R49:R52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R93:R9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B73:B76"/>
    <mergeCell ref="C73:C76"/>
    <mergeCell ref="D73:D76"/>
    <mergeCell ref="A93:A96"/>
    <mergeCell ref="A45:A48"/>
    <mergeCell ref="B45:B48"/>
    <mergeCell ref="C45:C48"/>
    <mergeCell ref="D45:D48"/>
    <mergeCell ref="E45:E48"/>
    <mergeCell ref="F45:F48"/>
    <mergeCell ref="R89:R92"/>
    <mergeCell ref="J69:J72"/>
    <mergeCell ref="P69:P72"/>
    <mergeCell ref="Q69:Q72"/>
    <mergeCell ref="R69:R72"/>
    <mergeCell ref="J73:J76"/>
    <mergeCell ref="P73:P76"/>
    <mergeCell ref="Q73:Q76"/>
    <mergeCell ref="R73:R76"/>
    <mergeCell ref="J85:J88"/>
    <mergeCell ref="P85:P88"/>
    <mergeCell ref="Q85:Q88"/>
    <mergeCell ref="R85:R88"/>
    <mergeCell ref="J89:J92"/>
    <mergeCell ref="J77:J80"/>
    <mergeCell ref="P77:P80"/>
    <mergeCell ref="Q77:Q80"/>
    <mergeCell ref="R77:R80"/>
    <mergeCell ref="J81:J84"/>
    <mergeCell ref="P81:P84"/>
    <mergeCell ref="Q81:Q84"/>
    <mergeCell ref="R81:R84"/>
    <mergeCell ref="B93:B96"/>
    <mergeCell ref="C93:C96"/>
    <mergeCell ref="D93:D96"/>
    <mergeCell ref="E93:E96"/>
    <mergeCell ref="F93:F96"/>
    <mergeCell ref="P89:P92"/>
    <mergeCell ref="Q89:Q92"/>
    <mergeCell ref="C89:C92"/>
    <mergeCell ref="D89:D92"/>
    <mergeCell ref="E89:E92"/>
    <mergeCell ref="G93:G96"/>
    <mergeCell ref="H93:H96"/>
    <mergeCell ref="I93:I96"/>
    <mergeCell ref="J93:J96"/>
    <mergeCell ref="P93:P96"/>
    <mergeCell ref="Q93:Q96"/>
    <mergeCell ref="A89:A92"/>
    <mergeCell ref="B89:B92"/>
    <mergeCell ref="G89:G92"/>
    <mergeCell ref="H89:H92"/>
    <mergeCell ref="I89:I92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F89:F92"/>
    <mergeCell ref="P65:P68"/>
    <mergeCell ref="Q65:Q68"/>
    <mergeCell ref="R65:R68"/>
    <mergeCell ref="A61:A64"/>
    <mergeCell ref="B61:B64"/>
    <mergeCell ref="C61:C64"/>
    <mergeCell ref="D61:D64"/>
    <mergeCell ref="E61:E64"/>
    <mergeCell ref="F61:F64"/>
    <mergeCell ref="G61:G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108:R10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J37:J40"/>
    <mergeCell ref="P37:P40"/>
    <mergeCell ref="Q37:Q40"/>
    <mergeCell ref="R37:R40"/>
    <mergeCell ref="A3:R3"/>
    <mergeCell ref="A4:R4"/>
    <mergeCell ref="O5:R5"/>
    <mergeCell ref="A6:Q6"/>
    <mergeCell ref="J8:K8"/>
    <mergeCell ref="L8:O8"/>
    <mergeCell ref="A9:E9"/>
    <mergeCell ref="F9:G9"/>
    <mergeCell ref="L9:O9"/>
    <mergeCell ref="C10:E10"/>
    <mergeCell ref="F10:G10"/>
    <mergeCell ref="A12:A15"/>
    <mergeCell ref="B12:B15"/>
    <mergeCell ref="C12:C15"/>
    <mergeCell ref="D12:D15"/>
    <mergeCell ref="E12:E15"/>
    <mergeCell ref="F53:F56"/>
    <mergeCell ref="G53:G56"/>
    <mergeCell ref="A41:A44"/>
    <mergeCell ref="B41:B44"/>
    <mergeCell ref="C41:C44"/>
    <mergeCell ref="D41:D44"/>
    <mergeCell ref="E41:E44"/>
    <mergeCell ref="F41:F44"/>
    <mergeCell ref="G41:G44"/>
    <mergeCell ref="C53:C56"/>
    <mergeCell ref="D53:D56"/>
    <mergeCell ref="E53:E56"/>
    <mergeCell ref="G45:G48"/>
    <mergeCell ref="A21:A24"/>
    <mergeCell ref="B21:B24"/>
    <mergeCell ref="C21:C24"/>
    <mergeCell ref="D21:D24"/>
    <mergeCell ref="Q41:Q44"/>
    <mergeCell ref="R41:R44"/>
    <mergeCell ref="P61:P64"/>
    <mergeCell ref="Q61:Q64"/>
    <mergeCell ref="R61:R64"/>
    <mergeCell ref="I53:I56"/>
    <mergeCell ref="H61:H64"/>
    <mergeCell ref="I61:I64"/>
    <mergeCell ref="J53:J56"/>
    <mergeCell ref="P53:P56"/>
    <mergeCell ref="Q53:Q56"/>
    <mergeCell ref="H57:H60"/>
    <mergeCell ref="R53:R56"/>
    <mergeCell ref="Q57:Q60"/>
    <mergeCell ref="R57:R60"/>
    <mergeCell ref="H45:H48"/>
    <mergeCell ref="I45:I48"/>
    <mergeCell ref="J45:J48"/>
    <mergeCell ref="P45:P48"/>
    <mergeCell ref="Q45:Q48"/>
    <mergeCell ref="R45:R48"/>
    <mergeCell ref="J49:J52"/>
    <mergeCell ref="P49:P52"/>
    <mergeCell ref="Q49:Q52"/>
    <mergeCell ref="P57:P60"/>
    <mergeCell ref="H41:H44"/>
    <mergeCell ref="I41:I44"/>
    <mergeCell ref="H53:H56"/>
    <mergeCell ref="J17:J20"/>
    <mergeCell ref="P17:P20"/>
    <mergeCell ref="E21:E24"/>
    <mergeCell ref="F21:F24"/>
    <mergeCell ref="J25:J28"/>
    <mergeCell ref="P25:P28"/>
    <mergeCell ref="G25:G28"/>
    <mergeCell ref="H25:H28"/>
    <mergeCell ref="G37:G40"/>
    <mergeCell ref="H37:H40"/>
    <mergeCell ref="I37:I40"/>
    <mergeCell ref="J41:J44"/>
    <mergeCell ref="P41:P44"/>
    <mergeCell ref="G57:G60"/>
    <mergeCell ref="R17:R20"/>
    <mergeCell ref="K10:O10"/>
    <mergeCell ref="I25:I28"/>
    <mergeCell ref="F12:F15"/>
    <mergeCell ref="G12:O13"/>
    <mergeCell ref="P12:P14"/>
    <mergeCell ref="Q12:Q14"/>
    <mergeCell ref="G14:H14"/>
    <mergeCell ref="I14:J14"/>
    <mergeCell ref="Q25:Q28"/>
    <mergeCell ref="R21:R24"/>
    <mergeCell ref="R25:R28"/>
    <mergeCell ref="K14:O14"/>
    <mergeCell ref="Q17:Q20"/>
    <mergeCell ref="A17:A20"/>
    <mergeCell ref="G21:G24"/>
    <mergeCell ref="H21:H24"/>
    <mergeCell ref="I21:I24"/>
    <mergeCell ref="J21:J24"/>
    <mergeCell ref="P21:P24"/>
    <mergeCell ref="Q21:Q24"/>
    <mergeCell ref="H17:H20"/>
    <mergeCell ref="I17:I20"/>
    <mergeCell ref="B17:B20"/>
    <mergeCell ref="C17:C20"/>
    <mergeCell ref="D17:D20"/>
    <mergeCell ref="E17:E20"/>
    <mergeCell ref="F17:F20"/>
    <mergeCell ref="G17:G20"/>
    <mergeCell ref="G73:G76"/>
    <mergeCell ref="H73:H76"/>
    <mergeCell ref="I73:I76"/>
    <mergeCell ref="J65:J68"/>
    <mergeCell ref="B53:B56"/>
    <mergeCell ref="A57:A60"/>
    <mergeCell ref="B57:B60"/>
    <mergeCell ref="A25:A28"/>
    <mergeCell ref="B25:B28"/>
    <mergeCell ref="C25:C28"/>
    <mergeCell ref="D25:D28"/>
    <mergeCell ref="E25:E28"/>
    <mergeCell ref="F25:F28"/>
    <mergeCell ref="A73:A76"/>
    <mergeCell ref="A53:A56"/>
    <mergeCell ref="E73:E76"/>
    <mergeCell ref="F73:F76"/>
    <mergeCell ref="E57:E60"/>
    <mergeCell ref="F57:F60"/>
    <mergeCell ref="I57:I60"/>
    <mergeCell ref="J57:J60"/>
    <mergeCell ref="J61:J64"/>
    <mergeCell ref="C57:C60"/>
    <mergeCell ref="D57:D6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4" manualBreakCount="4">
    <brk id="56" max="16383" man="1"/>
    <brk id="60" max="16383" man="1"/>
    <brk id="88" max="16383" man="1"/>
    <brk id="9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showZeros="0" zoomScaleNormal="100" workbookViewId="0">
      <selection activeCell="A8" sqref="A8:D11"/>
    </sheetView>
  </sheetViews>
  <sheetFormatPr defaultColWidth="9.140625" defaultRowHeight="12.75" x14ac:dyDescent="0.2"/>
  <cols>
    <col min="1" max="1" width="4.140625" style="53" customWidth="1"/>
    <col min="2" max="2" width="61.42578125" style="53" customWidth="1"/>
    <col min="3" max="3" width="4" style="53" customWidth="1"/>
    <col min="4" max="4" width="6.140625" style="53" customWidth="1"/>
    <col min="5" max="5" width="0.28515625" style="53" customWidth="1"/>
    <col min="6" max="6" width="8.140625" style="53" customWidth="1"/>
    <col min="7" max="7" width="9.5703125" style="53" customWidth="1"/>
    <col min="8" max="8" width="0.28515625" style="53" customWidth="1"/>
    <col min="9" max="16384" width="9.140625" style="53"/>
  </cols>
  <sheetData>
    <row r="1" spans="1:8" ht="30" customHeight="1" x14ac:dyDescent="0.2">
      <c r="B1" s="201" t="s">
        <v>95</v>
      </c>
      <c r="C1" s="201"/>
      <c r="D1" s="201"/>
      <c r="E1" s="201"/>
      <c r="F1" s="201"/>
      <c r="G1" s="201"/>
    </row>
    <row r="2" spans="1:8" ht="3" customHeight="1" x14ac:dyDescent="0.2">
      <c r="B2" s="202"/>
      <c r="C2" s="202"/>
      <c r="D2" s="202"/>
      <c r="E2" s="202"/>
      <c r="F2" s="202"/>
      <c r="G2" s="202"/>
    </row>
    <row r="3" spans="1:8" ht="15.75" customHeight="1" x14ac:dyDescent="0.2">
      <c r="B3" s="203" t="s">
        <v>115</v>
      </c>
      <c r="C3" s="203"/>
      <c r="D3" s="203"/>
      <c r="E3" s="54"/>
    </row>
    <row r="4" spans="1:8" ht="9.75" customHeight="1" x14ac:dyDescent="0.2">
      <c r="B4" s="54"/>
      <c r="C4" s="54"/>
      <c r="D4" s="54"/>
      <c r="E4" s="54"/>
    </row>
    <row r="5" spans="1:8" x14ac:dyDescent="0.2">
      <c r="A5" s="204" t="s">
        <v>0</v>
      </c>
      <c r="B5" s="206" t="s">
        <v>24</v>
      </c>
      <c r="C5" s="207" t="s">
        <v>116</v>
      </c>
      <c r="D5" s="207" t="s">
        <v>4</v>
      </c>
      <c r="E5" s="208" t="s">
        <v>117</v>
      </c>
      <c r="F5" s="208" t="s">
        <v>117</v>
      </c>
      <c r="G5" s="210" t="s">
        <v>32</v>
      </c>
      <c r="H5" s="55">
        <f>1.133*1.11*1.005*1.0045*1.015</f>
        <v>1.2886498684001246</v>
      </c>
    </row>
    <row r="6" spans="1:8" x14ac:dyDescent="0.2">
      <c r="A6" s="205"/>
      <c r="B6" s="206"/>
      <c r="C6" s="207"/>
      <c r="D6" s="207"/>
      <c r="E6" s="209"/>
      <c r="F6" s="209"/>
      <c r="G6" s="211"/>
    </row>
    <row r="7" spans="1:8" x14ac:dyDescent="0.2">
      <c r="A7" s="56">
        <v>1</v>
      </c>
      <c r="B7" s="57">
        <v>2</v>
      </c>
      <c r="C7" s="57">
        <v>3</v>
      </c>
      <c r="D7" s="57">
        <v>4</v>
      </c>
      <c r="E7" s="58"/>
      <c r="F7" s="57">
        <v>5</v>
      </c>
      <c r="G7" s="57">
        <v>6</v>
      </c>
    </row>
    <row r="8" spans="1:8" ht="6.95" customHeight="1" x14ac:dyDescent="0.2">
      <c r="A8" s="215" t="s">
        <v>96</v>
      </c>
      <c r="B8" s="216"/>
      <c r="C8" s="216"/>
      <c r="D8" s="217"/>
      <c r="E8" s="212"/>
      <c r="F8" s="212"/>
      <c r="G8" s="212"/>
    </row>
    <row r="9" spans="1:8" ht="6.95" customHeight="1" x14ac:dyDescent="0.2">
      <c r="A9" s="218"/>
      <c r="B9" s="219"/>
      <c r="C9" s="219"/>
      <c r="D9" s="220"/>
      <c r="E9" s="213"/>
      <c r="F9" s="213"/>
      <c r="G9" s="213"/>
    </row>
    <row r="10" spans="1:8" ht="6.95" customHeight="1" x14ac:dyDescent="0.2">
      <c r="A10" s="218"/>
      <c r="B10" s="219"/>
      <c r="C10" s="219"/>
      <c r="D10" s="220"/>
      <c r="E10" s="213"/>
      <c r="F10" s="213"/>
      <c r="G10" s="213"/>
    </row>
    <row r="11" spans="1:8" ht="6.95" customHeight="1" x14ac:dyDescent="0.2">
      <c r="A11" s="218"/>
      <c r="B11" s="219"/>
      <c r="C11" s="219"/>
      <c r="D11" s="220"/>
      <c r="E11" s="214"/>
      <c r="F11" s="214"/>
      <c r="G11" s="214"/>
    </row>
    <row r="12" spans="1:8" ht="6.75" customHeight="1" x14ac:dyDescent="0.2">
      <c r="A12" s="198"/>
      <c r="B12" s="151" t="s">
        <v>82</v>
      </c>
      <c r="C12" s="146"/>
      <c r="D12" s="154"/>
      <c r="E12" s="155">
        <v>0</v>
      </c>
      <c r="F12" s="198"/>
      <c r="G12" s="198"/>
    </row>
    <row r="13" spans="1:8" ht="6.75" customHeight="1" x14ac:dyDescent="0.2">
      <c r="A13" s="198"/>
      <c r="B13" s="152"/>
      <c r="C13" s="146"/>
      <c r="D13" s="154"/>
      <c r="E13" s="155"/>
      <c r="F13" s="198"/>
      <c r="G13" s="198"/>
    </row>
    <row r="14" spans="1:8" ht="6.75" customHeight="1" x14ac:dyDescent="0.2">
      <c r="A14" s="198"/>
      <c r="B14" s="152"/>
      <c r="C14" s="146"/>
      <c r="D14" s="154"/>
      <c r="E14" s="155"/>
      <c r="F14" s="198"/>
      <c r="G14" s="198"/>
    </row>
    <row r="15" spans="1:8" ht="6.75" customHeight="1" x14ac:dyDescent="0.2">
      <c r="A15" s="198"/>
      <c r="B15" s="153"/>
      <c r="C15" s="146"/>
      <c r="D15" s="154"/>
      <c r="E15" s="155"/>
      <c r="F15" s="198"/>
      <c r="G15" s="198"/>
    </row>
    <row r="16" spans="1:8" ht="6.75" customHeight="1" x14ac:dyDescent="0.2">
      <c r="A16" s="197">
        <v>1</v>
      </c>
      <c r="B16" s="174" t="s">
        <v>124</v>
      </c>
      <c r="C16" s="175" t="s">
        <v>2</v>
      </c>
      <c r="D16" s="161">
        <v>859.3</v>
      </c>
      <c r="E16" s="155">
        <v>3.2416209</v>
      </c>
      <c r="F16" s="199">
        <f>E16*$H$5</f>
        <v>4.1773143461880933</v>
      </c>
      <c r="G16" s="199">
        <f>D16*F16</f>
        <v>3589.5662176794285</v>
      </c>
    </row>
    <row r="17" spans="1:7" ht="6.75" customHeight="1" x14ac:dyDescent="0.2">
      <c r="A17" s="221"/>
      <c r="B17" s="174"/>
      <c r="C17" s="175"/>
      <c r="D17" s="161"/>
      <c r="E17" s="155"/>
      <c r="F17" s="199"/>
      <c r="G17" s="199"/>
    </row>
    <row r="18" spans="1:7" ht="6.75" customHeight="1" x14ac:dyDescent="0.2">
      <c r="A18" s="221"/>
      <c r="B18" s="174"/>
      <c r="C18" s="175"/>
      <c r="D18" s="161"/>
      <c r="E18" s="155"/>
      <c r="F18" s="199"/>
      <c r="G18" s="199"/>
    </row>
    <row r="19" spans="1:7" ht="6.75" customHeight="1" x14ac:dyDescent="0.2">
      <c r="A19" s="222"/>
      <c r="B19" s="174"/>
      <c r="C19" s="175"/>
      <c r="D19" s="161"/>
      <c r="E19" s="155"/>
      <c r="F19" s="199"/>
      <c r="G19" s="199"/>
    </row>
    <row r="20" spans="1:7" ht="6.75" customHeight="1" x14ac:dyDescent="0.2">
      <c r="A20" s="197">
        <v>2</v>
      </c>
      <c r="B20" s="134" t="s">
        <v>108</v>
      </c>
      <c r="C20" s="137" t="s">
        <v>77</v>
      </c>
      <c r="D20" s="140">
        <v>9</v>
      </c>
      <c r="E20" s="143">
        <v>3.1875984000000002</v>
      </c>
      <c r="F20" s="199">
        <f t="shared" ref="F20" si="0">E20*$H$5</f>
        <v>4.107698258672448</v>
      </c>
      <c r="G20" s="199">
        <f>D20*F20</f>
        <v>36.969284328052034</v>
      </c>
    </row>
    <row r="21" spans="1:7" ht="6.75" customHeight="1" x14ac:dyDescent="0.2">
      <c r="A21" s="221"/>
      <c r="B21" s="135"/>
      <c r="C21" s="138"/>
      <c r="D21" s="141"/>
      <c r="E21" s="143"/>
      <c r="F21" s="199"/>
      <c r="G21" s="199"/>
    </row>
    <row r="22" spans="1:7" ht="6.75" customHeight="1" x14ac:dyDescent="0.2">
      <c r="A22" s="221"/>
      <c r="B22" s="135"/>
      <c r="C22" s="138"/>
      <c r="D22" s="141"/>
      <c r="E22" s="143"/>
      <c r="F22" s="199"/>
      <c r="G22" s="199"/>
    </row>
    <row r="23" spans="1:7" ht="6.75" customHeight="1" x14ac:dyDescent="0.2">
      <c r="A23" s="222"/>
      <c r="B23" s="136"/>
      <c r="C23" s="139"/>
      <c r="D23" s="142"/>
      <c r="E23" s="143"/>
      <c r="F23" s="199"/>
      <c r="G23" s="199"/>
    </row>
    <row r="24" spans="1:7" ht="6.75" customHeight="1" x14ac:dyDescent="0.2">
      <c r="A24" s="197">
        <v>3</v>
      </c>
      <c r="B24" s="134" t="s">
        <v>109</v>
      </c>
      <c r="C24" s="137" t="s">
        <v>77</v>
      </c>
      <c r="D24" s="140">
        <v>21</v>
      </c>
      <c r="E24" s="143">
        <v>5.6974961999999998</v>
      </c>
      <c r="F24" s="199">
        <f t="shared" ref="F24" si="1">E24*$H$5</f>
        <v>7.3420777283402101</v>
      </c>
      <c r="G24" s="199">
        <f t="shared" ref="G24" si="2">D24*F24</f>
        <v>154.18363229514441</v>
      </c>
    </row>
    <row r="25" spans="1:7" ht="6.75" customHeight="1" x14ac:dyDescent="0.2">
      <c r="A25" s="221"/>
      <c r="B25" s="135"/>
      <c r="C25" s="138"/>
      <c r="D25" s="141"/>
      <c r="E25" s="143"/>
      <c r="F25" s="199"/>
      <c r="G25" s="199"/>
    </row>
    <row r="26" spans="1:7" ht="6.75" customHeight="1" x14ac:dyDescent="0.2">
      <c r="A26" s="221"/>
      <c r="B26" s="135"/>
      <c r="C26" s="138"/>
      <c r="D26" s="141"/>
      <c r="E26" s="143"/>
      <c r="F26" s="199"/>
      <c r="G26" s="199"/>
    </row>
    <row r="27" spans="1:7" ht="6.75" customHeight="1" x14ac:dyDescent="0.2">
      <c r="A27" s="222"/>
      <c r="B27" s="136"/>
      <c r="C27" s="139"/>
      <c r="D27" s="142"/>
      <c r="E27" s="143"/>
      <c r="F27" s="199"/>
      <c r="G27" s="199"/>
    </row>
    <row r="28" spans="1:7" ht="6.75" customHeight="1" x14ac:dyDescent="0.2">
      <c r="A28" s="197">
        <v>4</v>
      </c>
      <c r="B28" s="186" t="s">
        <v>83</v>
      </c>
      <c r="C28" s="187"/>
      <c r="D28" s="188"/>
      <c r="E28" s="169">
        <v>0</v>
      </c>
      <c r="F28" s="199">
        <f t="shared" ref="F28" si="3">E28*$H$5</f>
        <v>0</v>
      </c>
      <c r="G28" s="199">
        <f t="shared" ref="G28" si="4">D28*F28</f>
        <v>0</v>
      </c>
    </row>
    <row r="29" spans="1:7" ht="6.75" customHeight="1" x14ac:dyDescent="0.2">
      <c r="A29" s="221"/>
      <c r="B29" s="186"/>
      <c r="C29" s="187"/>
      <c r="D29" s="189"/>
      <c r="E29" s="169"/>
      <c r="F29" s="199"/>
      <c r="G29" s="199"/>
    </row>
    <row r="30" spans="1:7" ht="6.75" customHeight="1" x14ac:dyDescent="0.2">
      <c r="A30" s="221"/>
      <c r="B30" s="186"/>
      <c r="C30" s="187"/>
      <c r="D30" s="189"/>
      <c r="E30" s="169"/>
      <c r="F30" s="199"/>
      <c r="G30" s="199"/>
    </row>
    <row r="31" spans="1:7" ht="6.75" customHeight="1" x14ac:dyDescent="0.2">
      <c r="A31" s="222"/>
      <c r="B31" s="186"/>
      <c r="C31" s="187"/>
      <c r="D31" s="190"/>
      <c r="E31" s="169"/>
      <c r="F31" s="199"/>
      <c r="G31" s="199"/>
    </row>
    <row r="32" spans="1:7" ht="6.75" customHeight="1" x14ac:dyDescent="0.2">
      <c r="A32" s="197">
        <v>1</v>
      </c>
      <c r="B32" s="171" t="s">
        <v>128</v>
      </c>
      <c r="C32" s="129" t="s">
        <v>2</v>
      </c>
      <c r="D32" s="129">
        <v>330</v>
      </c>
      <c r="E32" s="145">
        <v>89.066400000000002</v>
      </c>
      <c r="F32" s="199">
        <f t="shared" ref="F32" si="5">E32*$H$5</f>
        <v>114.77540463887286</v>
      </c>
      <c r="G32" s="199">
        <f t="shared" ref="G32" si="6">D32*F32</f>
        <v>37875.88353082804</v>
      </c>
    </row>
    <row r="33" spans="1:7" ht="6.75" customHeight="1" x14ac:dyDescent="0.2">
      <c r="A33" s="221"/>
      <c r="B33" s="171"/>
      <c r="C33" s="129"/>
      <c r="D33" s="129"/>
      <c r="E33" s="145"/>
      <c r="F33" s="199"/>
      <c r="G33" s="199"/>
    </row>
    <row r="34" spans="1:7" ht="6.75" customHeight="1" x14ac:dyDescent="0.2">
      <c r="A34" s="221"/>
      <c r="B34" s="171"/>
      <c r="C34" s="129"/>
      <c r="D34" s="129"/>
      <c r="E34" s="145"/>
      <c r="F34" s="199"/>
      <c r="G34" s="199"/>
    </row>
    <row r="35" spans="1:7" ht="302.25" customHeight="1" x14ac:dyDescent="0.2">
      <c r="A35" s="222"/>
      <c r="B35" s="171"/>
      <c r="C35" s="129"/>
      <c r="D35" s="129"/>
      <c r="E35" s="145"/>
      <c r="F35" s="199"/>
      <c r="G35" s="199"/>
    </row>
    <row r="36" spans="1:7" ht="0.75" customHeight="1" x14ac:dyDescent="0.2">
      <c r="A36" s="197">
        <v>2</v>
      </c>
      <c r="B36" s="150" t="s">
        <v>125</v>
      </c>
      <c r="C36" s="129"/>
      <c r="D36" s="144"/>
      <c r="E36" s="145">
        <v>0</v>
      </c>
      <c r="F36" s="199">
        <f t="shared" ref="F36:F59" si="7">E36*$H$5</f>
        <v>0</v>
      </c>
      <c r="G36" s="199">
        <f t="shared" ref="G36:G59" si="8">D36*F36</f>
        <v>0</v>
      </c>
    </row>
    <row r="37" spans="1:7" ht="6.75" hidden="1" customHeight="1" x14ac:dyDescent="0.2">
      <c r="A37" s="221"/>
      <c r="B37" s="150"/>
      <c r="C37" s="129"/>
      <c r="D37" s="144"/>
      <c r="E37" s="145"/>
      <c r="F37" s="199"/>
      <c r="G37" s="199"/>
    </row>
    <row r="38" spans="1:7" ht="6.75" hidden="1" customHeight="1" x14ac:dyDescent="0.2">
      <c r="A38" s="221"/>
      <c r="B38" s="150"/>
      <c r="C38" s="129"/>
      <c r="D38" s="144"/>
      <c r="E38" s="145"/>
      <c r="F38" s="199"/>
      <c r="G38" s="199"/>
    </row>
    <row r="39" spans="1:7" ht="310.5" customHeight="1" x14ac:dyDescent="0.2">
      <c r="A39" s="222"/>
      <c r="B39" s="150"/>
      <c r="C39" s="129"/>
      <c r="D39" s="144"/>
      <c r="E39" s="145"/>
      <c r="F39" s="199"/>
      <c r="G39" s="199"/>
    </row>
    <row r="40" spans="1:7" ht="6.75" customHeight="1" x14ac:dyDescent="0.2">
      <c r="A40" s="197">
        <v>3</v>
      </c>
      <c r="B40" s="172" t="s">
        <v>85</v>
      </c>
      <c r="C40" s="129" t="s">
        <v>2</v>
      </c>
      <c r="D40" s="144">
        <v>13.2</v>
      </c>
      <c r="E40" s="169">
        <v>89.066400000000002</v>
      </c>
      <c r="F40" s="199">
        <f t="shared" ref="F40:F59" si="9">E40*$H$5</f>
        <v>114.77540463887286</v>
      </c>
      <c r="G40" s="199">
        <f t="shared" ref="G40:G59" si="10">D40*F40</f>
        <v>1515.0353412331217</v>
      </c>
    </row>
    <row r="41" spans="1:7" ht="6.75" customHeight="1" x14ac:dyDescent="0.2">
      <c r="A41" s="221"/>
      <c r="B41" s="172"/>
      <c r="C41" s="129"/>
      <c r="D41" s="144"/>
      <c r="E41" s="169"/>
      <c r="F41" s="199"/>
      <c r="G41" s="199"/>
    </row>
    <row r="42" spans="1:7" ht="6.75" customHeight="1" x14ac:dyDescent="0.2">
      <c r="A42" s="221"/>
      <c r="B42" s="172"/>
      <c r="C42" s="129"/>
      <c r="D42" s="144"/>
      <c r="E42" s="169"/>
      <c r="F42" s="199"/>
      <c r="G42" s="199"/>
    </row>
    <row r="43" spans="1:7" ht="7.5" customHeight="1" x14ac:dyDescent="0.2">
      <c r="A43" s="222"/>
      <c r="B43" s="172"/>
      <c r="C43" s="129"/>
      <c r="D43" s="144"/>
      <c r="E43" s="169"/>
      <c r="F43" s="199"/>
      <c r="G43" s="199"/>
    </row>
    <row r="44" spans="1:7" ht="6.75" customHeight="1" x14ac:dyDescent="0.2">
      <c r="A44" s="197">
        <v>4</v>
      </c>
      <c r="B44" s="172" t="s">
        <v>110</v>
      </c>
      <c r="C44" s="129" t="s">
        <v>2</v>
      </c>
      <c r="D44" s="144">
        <v>26.8</v>
      </c>
      <c r="E44" s="169">
        <v>47.603400000000001</v>
      </c>
      <c r="F44" s="199">
        <f t="shared" ref="F44:F59" si="11">E44*$H$5</f>
        <v>61.344115145398497</v>
      </c>
      <c r="G44" s="199">
        <f t="shared" ref="G44:G59" si="12">D44*F44</f>
        <v>1644.0222858966797</v>
      </c>
    </row>
    <row r="45" spans="1:7" ht="6.75" customHeight="1" x14ac:dyDescent="0.2">
      <c r="A45" s="221"/>
      <c r="B45" s="172"/>
      <c r="C45" s="129"/>
      <c r="D45" s="144"/>
      <c r="E45" s="169"/>
      <c r="F45" s="199"/>
      <c r="G45" s="199"/>
    </row>
    <row r="46" spans="1:7" ht="6.75" customHeight="1" x14ac:dyDescent="0.2">
      <c r="A46" s="221"/>
      <c r="B46" s="172"/>
      <c r="C46" s="129"/>
      <c r="D46" s="144"/>
      <c r="E46" s="169"/>
      <c r="F46" s="199"/>
      <c r="G46" s="199"/>
    </row>
    <row r="47" spans="1:7" ht="6.75" customHeight="1" x14ac:dyDescent="0.2">
      <c r="A47" s="222"/>
      <c r="B47" s="172"/>
      <c r="C47" s="129"/>
      <c r="D47" s="144"/>
      <c r="E47" s="169"/>
      <c r="F47" s="199"/>
      <c r="G47" s="199"/>
    </row>
    <row r="48" spans="1:7" ht="6.75" customHeight="1" x14ac:dyDescent="0.2">
      <c r="A48" s="197">
        <v>5</v>
      </c>
      <c r="B48" s="172" t="s">
        <v>126</v>
      </c>
      <c r="C48" s="129" t="s">
        <v>2</v>
      </c>
      <c r="D48" s="140">
        <v>196</v>
      </c>
      <c r="E48" s="169">
        <v>22.220553959999997</v>
      </c>
      <c r="F48" s="199">
        <f t="shared" ref="F48:F59" si="13">E48*$H$5</f>
        <v>28.634513936331864</v>
      </c>
      <c r="G48" s="199">
        <f t="shared" ref="G48:G59" si="14">D48*F48</f>
        <v>5612.3647315210455</v>
      </c>
    </row>
    <row r="49" spans="1:7" ht="6.75" customHeight="1" x14ac:dyDescent="0.2">
      <c r="A49" s="221"/>
      <c r="B49" s="172"/>
      <c r="C49" s="129"/>
      <c r="D49" s="173"/>
      <c r="E49" s="169"/>
      <c r="F49" s="199"/>
      <c r="G49" s="199"/>
    </row>
    <row r="50" spans="1:7" ht="6.75" customHeight="1" x14ac:dyDescent="0.2">
      <c r="A50" s="221"/>
      <c r="B50" s="172"/>
      <c r="C50" s="129"/>
      <c r="D50" s="173"/>
      <c r="E50" s="169"/>
      <c r="F50" s="199"/>
      <c r="G50" s="199"/>
    </row>
    <row r="51" spans="1:7" ht="6.75" customHeight="1" x14ac:dyDescent="0.2">
      <c r="A51" s="222"/>
      <c r="B51" s="172"/>
      <c r="C51" s="129"/>
      <c r="D51" s="142"/>
      <c r="E51" s="169"/>
      <c r="F51" s="199"/>
      <c r="G51" s="199"/>
    </row>
    <row r="52" spans="1:7" ht="0.75" customHeight="1" x14ac:dyDescent="0.2">
      <c r="A52" s="197">
        <v>6</v>
      </c>
      <c r="B52" s="223" t="s">
        <v>130</v>
      </c>
      <c r="C52" s="129" t="s">
        <v>2</v>
      </c>
      <c r="D52" s="160">
        <v>7</v>
      </c>
      <c r="E52" s="145">
        <v>97.746600000000001</v>
      </c>
      <c r="F52" s="199">
        <f t="shared" ref="F52:F59" si="15">E52*$H$5</f>
        <v>125.96114322655963</v>
      </c>
      <c r="G52" s="199">
        <f t="shared" ref="G52:G59" si="16">D52*F52</f>
        <v>881.72800258591735</v>
      </c>
    </row>
    <row r="53" spans="1:7" ht="6.75" hidden="1" customHeight="1" x14ac:dyDescent="0.2">
      <c r="A53" s="221"/>
      <c r="B53" s="223"/>
      <c r="C53" s="129"/>
      <c r="D53" s="160"/>
      <c r="E53" s="145"/>
      <c r="F53" s="199"/>
      <c r="G53" s="199"/>
    </row>
    <row r="54" spans="1:7" ht="6.75" hidden="1" customHeight="1" x14ac:dyDescent="0.2">
      <c r="A54" s="221"/>
      <c r="B54" s="223"/>
      <c r="C54" s="129"/>
      <c r="D54" s="160"/>
      <c r="E54" s="145"/>
      <c r="F54" s="199"/>
      <c r="G54" s="199"/>
    </row>
    <row r="55" spans="1:7" ht="408.75" customHeight="1" x14ac:dyDescent="0.2">
      <c r="A55" s="222"/>
      <c r="B55" s="223"/>
      <c r="C55" s="129"/>
      <c r="D55" s="160"/>
      <c r="E55" s="145"/>
      <c r="F55" s="199"/>
      <c r="G55" s="199"/>
    </row>
    <row r="56" spans="1:7" ht="6.75" customHeight="1" x14ac:dyDescent="0.2">
      <c r="A56" s="197">
        <v>7</v>
      </c>
      <c r="B56" s="193" t="s">
        <v>127</v>
      </c>
      <c r="C56" s="194" t="s">
        <v>2</v>
      </c>
      <c r="D56" s="187">
        <v>110</v>
      </c>
      <c r="E56" s="155">
        <v>5.0578513528800002</v>
      </c>
      <c r="F56" s="199">
        <f t="shared" ref="F56:F59" si="17">E56*$H$5</f>
        <v>6.5177994802762047</v>
      </c>
      <c r="G56" s="199">
        <f t="shared" ref="G56:G59" si="18">D56*F56</f>
        <v>716.95794283038254</v>
      </c>
    </row>
    <row r="57" spans="1:7" ht="6.75" customHeight="1" x14ac:dyDescent="0.2">
      <c r="A57" s="221"/>
      <c r="B57" s="193"/>
      <c r="C57" s="194"/>
      <c r="D57" s="187"/>
      <c r="E57" s="155"/>
      <c r="F57" s="199"/>
      <c r="G57" s="199"/>
    </row>
    <row r="58" spans="1:7" ht="6.75" customHeight="1" x14ac:dyDescent="0.2">
      <c r="A58" s="221"/>
      <c r="B58" s="193"/>
      <c r="C58" s="194"/>
      <c r="D58" s="187"/>
      <c r="E58" s="155"/>
      <c r="F58" s="199"/>
      <c r="G58" s="199"/>
    </row>
    <row r="59" spans="1:7" ht="7.5" customHeight="1" x14ac:dyDescent="0.2">
      <c r="A59" s="222"/>
      <c r="B59" s="193"/>
      <c r="C59" s="194"/>
      <c r="D59" s="187"/>
      <c r="E59" s="155"/>
      <c r="F59" s="199"/>
      <c r="G59" s="199"/>
    </row>
    <row r="60" spans="1:7" ht="6.75" customHeight="1" x14ac:dyDescent="0.2">
      <c r="A60" s="197"/>
      <c r="B60" s="196" t="s">
        <v>93</v>
      </c>
      <c r="C60" s="187"/>
      <c r="D60" s="187"/>
      <c r="E60" s="169">
        <v>0</v>
      </c>
      <c r="F60" s="199">
        <f t="shared" ref="F60" si="19">E60*$H$5</f>
        <v>0</v>
      </c>
      <c r="G60" s="199">
        <f t="shared" ref="G60" si="20">D60*F60</f>
        <v>0</v>
      </c>
    </row>
    <row r="61" spans="1:7" ht="6.75" customHeight="1" x14ac:dyDescent="0.2">
      <c r="A61" s="221"/>
      <c r="B61" s="196"/>
      <c r="C61" s="187"/>
      <c r="D61" s="187"/>
      <c r="E61" s="169"/>
      <c r="F61" s="199"/>
      <c r="G61" s="199"/>
    </row>
    <row r="62" spans="1:7" ht="6.75" customHeight="1" x14ac:dyDescent="0.2">
      <c r="A62" s="221"/>
      <c r="B62" s="196"/>
      <c r="C62" s="187"/>
      <c r="D62" s="187"/>
      <c r="E62" s="169"/>
      <c r="F62" s="199"/>
      <c r="G62" s="199"/>
    </row>
    <row r="63" spans="1:7" ht="6" customHeight="1" x14ac:dyDescent="0.2">
      <c r="A63" s="222"/>
      <c r="B63" s="196"/>
      <c r="C63" s="187"/>
      <c r="D63" s="187"/>
      <c r="E63" s="169"/>
      <c r="F63" s="199"/>
      <c r="G63" s="199"/>
    </row>
    <row r="64" spans="1:7" ht="6.75" hidden="1" customHeight="1" x14ac:dyDescent="0.2">
      <c r="A64" s="197">
        <v>1</v>
      </c>
      <c r="B64" s="171" t="s">
        <v>128</v>
      </c>
      <c r="C64" s="129" t="s">
        <v>2</v>
      </c>
      <c r="D64" s="129">
        <v>410</v>
      </c>
      <c r="E64" s="145">
        <v>89.066400000000002</v>
      </c>
      <c r="F64" s="199">
        <f t="shared" ref="F64" si="21">E64*$H$5</f>
        <v>114.77540463887286</v>
      </c>
      <c r="G64" s="199">
        <f t="shared" ref="G64" si="22">D64*F64</f>
        <v>47057.915901937871</v>
      </c>
    </row>
    <row r="65" spans="1:7" ht="6.75" hidden="1" customHeight="1" x14ac:dyDescent="0.2">
      <c r="A65" s="221"/>
      <c r="B65" s="171"/>
      <c r="C65" s="129"/>
      <c r="D65" s="129"/>
      <c r="E65" s="145"/>
      <c r="F65" s="199"/>
      <c r="G65" s="199"/>
    </row>
    <row r="66" spans="1:7" ht="6.75" hidden="1" customHeight="1" x14ac:dyDescent="0.2">
      <c r="A66" s="221"/>
      <c r="B66" s="171"/>
      <c r="C66" s="129"/>
      <c r="D66" s="129"/>
      <c r="E66" s="145"/>
      <c r="F66" s="199"/>
      <c r="G66" s="199"/>
    </row>
    <row r="67" spans="1:7" ht="293.25" customHeight="1" x14ac:dyDescent="0.2">
      <c r="A67" s="222"/>
      <c r="B67" s="171"/>
      <c r="C67" s="129"/>
      <c r="D67" s="129"/>
      <c r="E67" s="145"/>
      <c r="F67" s="199"/>
      <c r="G67" s="199"/>
    </row>
    <row r="68" spans="1:7" ht="6.75" customHeight="1" x14ac:dyDescent="0.2">
      <c r="A68" s="197">
        <v>2</v>
      </c>
      <c r="B68" s="150" t="s">
        <v>129</v>
      </c>
      <c r="C68" s="129"/>
      <c r="D68" s="144"/>
      <c r="E68" s="145">
        <v>0</v>
      </c>
      <c r="F68" s="199">
        <f t="shared" ref="F68" si="23">E68*$H$5</f>
        <v>0</v>
      </c>
      <c r="G68" s="199">
        <f t="shared" ref="G68" si="24">D68*F68</f>
        <v>0</v>
      </c>
    </row>
    <row r="69" spans="1:7" ht="6.75" customHeight="1" x14ac:dyDescent="0.2">
      <c r="A69" s="221"/>
      <c r="B69" s="150"/>
      <c r="C69" s="129"/>
      <c r="D69" s="144"/>
      <c r="E69" s="145"/>
      <c r="F69" s="199"/>
      <c r="G69" s="199"/>
    </row>
    <row r="70" spans="1:7" ht="6.75" customHeight="1" x14ac:dyDescent="0.2">
      <c r="A70" s="221"/>
      <c r="B70" s="150"/>
      <c r="C70" s="129"/>
      <c r="D70" s="144"/>
      <c r="E70" s="145"/>
      <c r="F70" s="199"/>
      <c r="G70" s="199"/>
    </row>
    <row r="71" spans="1:7" ht="295.5" customHeight="1" x14ac:dyDescent="0.2">
      <c r="A71" s="222"/>
      <c r="B71" s="150"/>
      <c r="C71" s="129"/>
      <c r="D71" s="144"/>
      <c r="E71" s="145"/>
      <c r="F71" s="199"/>
      <c r="G71" s="199"/>
    </row>
    <row r="72" spans="1:7" ht="6.75" customHeight="1" x14ac:dyDescent="0.2">
      <c r="A72" s="197">
        <v>3</v>
      </c>
      <c r="B72" s="172" t="s">
        <v>85</v>
      </c>
      <c r="C72" s="129" t="s">
        <v>2</v>
      </c>
      <c r="D72" s="144">
        <v>79.3</v>
      </c>
      <c r="E72" s="169">
        <v>89.066400000000002</v>
      </c>
      <c r="F72" s="199">
        <f t="shared" ref="F72" si="25">E72*$H$5</f>
        <v>114.77540463887286</v>
      </c>
      <c r="G72" s="199">
        <f t="shared" ref="G72" si="26">D72*F72</f>
        <v>9101.6895878626165</v>
      </c>
    </row>
    <row r="73" spans="1:7" ht="6.75" customHeight="1" x14ac:dyDescent="0.2">
      <c r="A73" s="221"/>
      <c r="B73" s="172"/>
      <c r="C73" s="129"/>
      <c r="D73" s="144"/>
      <c r="E73" s="169"/>
      <c r="F73" s="199"/>
      <c r="G73" s="199"/>
    </row>
    <row r="74" spans="1:7" ht="6.75" customHeight="1" x14ac:dyDescent="0.2">
      <c r="A74" s="221"/>
      <c r="B74" s="172"/>
      <c r="C74" s="129"/>
      <c r="D74" s="144"/>
      <c r="E74" s="169"/>
      <c r="F74" s="199"/>
      <c r="G74" s="199"/>
    </row>
    <row r="75" spans="1:7" ht="6.75" customHeight="1" x14ac:dyDescent="0.2">
      <c r="A75" s="222"/>
      <c r="B75" s="172"/>
      <c r="C75" s="129"/>
      <c r="D75" s="144"/>
      <c r="E75" s="169"/>
      <c r="F75" s="199"/>
      <c r="G75" s="199"/>
    </row>
    <row r="76" spans="1:7" ht="6.75" customHeight="1" x14ac:dyDescent="0.2">
      <c r="A76" s="197">
        <v>4</v>
      </c>
      <c r="B76" s="172" t="s">
        <v>110</v>
      </c>
      <c r="C76" s="129" t="s">
        <v>2</v>
      </c>
      <c r="D76" s="144">
        <v>79.3</v>
      </c>
      <c r="E76" s="169">
        <v>47.603400000000001</v>
      </c>
      <c r="F76" s="199">
        <f t="shared" ref="F76" si="27">E76*$H$5</f>
        <v>61.344115145398497</v>
      </c>
      <c r="G76" s="199">
        <f t="shared" ref="G76" si="28">D76*F76</f>
        <v>4864.5883310301006</v>
      </c>
    </row>
    <row r="77" spans="1:7" ht="6.75" customHeight="1" x14ac:dyDescent="0.2">
      <c r="A77" s="221"/>
      <c r="B77" s="172"/>
      <c r="C77" s="129"/>
      <c r="D77" s="144"/>
      <c r="E77" s="169"/>
      <c r="F77" s="199"/>
      <c r="G77" s="199"/>
    </row>
    <row r="78" spans="1:7" ht="6.75" customHeight="1" x14ac:dyDescent="0.2">
      <c r="A78" s="221"/>
      <c r="B78" s="172"/>
      <c r="C78" s="129"/>
      <c r="D78" s="144"/>
      <c r="E78" s="169"/>
      <c r="F78" s="199"/>
      <c r="G78" s="199"/>
    </row>
    <row r="79" spans="1:7" ht="6.75" customHeight="1" x14ac:dyDescent="0.2">
      <c r="A79" s="222"/>
      <c r="B79" s="172"/>
      <c r="C79" s="129"/>
      <c r="D79" s="144"/>
      <c r="E79" s="169"/>
      <c r="F79" s="199"/>
      <c r="G79" s="199"/>
    </row>
    <row r="80" spans="1:7" ht="6.75" customHeight="1" x14ac:dyDescent="0.2">
      <c r="A80" s="197">
        <v>5</v>
      </c>
      <c r="B80" s="172" t="s">
        <v>126</v>
      </c>
      <c r="C80" s="129" t="s">
        <v>2</v>
      </c>
      <c r="D80" s="140">
        <v>231</v>
      </c>
      <c r="E80" s="169">
        <v>22.220553959999997</v>
      </c>
      <c r="F80" s="199">
        <f t="shared" ref="F80" si="29">E80*$H$5</f>
        <v>28.634513936331864</v>
      </c>
      <c r="G80" s="199">
        <f t="shared" ref="G80" si="30">D80*F80</f>
        <v>6614.5727192926606</v>
      </c>
    </row>
    <row r="81" spans="1:7" ht="6.75" customHeight="1" x14ac:dyDescent="0.2">
      <c r="A81" s="221"/>
      <c r="B81" s="172"/>
      <c r="C81" s="129"/>
      <c r="D81" s="173"/>
      <c r="E81" s="169"/>
      <c r="F81" s="199"/>
      <c r="G81" s="199"/>
    </row>
    <row r="82" spans="1:7" ht="6.75" customHeight="1" x14ac:dyDescent="0.2">
      <c r="A82" s="221"/>
      <c r="B82" s="172"/>
      <c r="C82" s="129"/>
      <c r="D82" s="173"/>
      <c r="E82" s="169"/>
      <c r="F82" s="199"/>
      <c r="G82" s="199"/>
    </row>
    <row r="83" spans="1:7" ht="6.75" customHeight="1" x14ac:dyDescent="0.2">
      <c r="A83" s="222"/>
      <c r="B83" s="172"/>
      <c r="C83" s="129"/>
      <c r="D83" s="142"/>
      <c r="E83" s="169"/>
      <c r="F83" s="199"/>
      <c r="G83" s="199"/>
    </row>
    <row r="84" spans="1:7" ht="6.75" hidden="1" customHeight="1" x14ac:dyDescent="0.2">
      <c r="A84" s="197">
        <v>6</v>
      </c>
      <c r="B84" s="223" t="s">
        <v>131</v>
      </c>
      <c r="C84" s="129" t="s">
        <v>2</v>
      </c>
      <c r="D84" s="160">
        <v>50</v>
      </c>
      <c r="E84" s="145">
        <v>97.746600000000001</v>
      </c>
      <c r="F84" s="199">
        <f t="shared" ref="F84" si="31">E84*$H$5</f>
        <v>125.96114322655963</v>
      </c>
      <c r="G84" s="199">
        <f t="shared" ref="G84" si="32">D84*F84</f>
        <v>6298.0571613279817</v>
      </c>
    </row>
    <row r="85" spans="1:7" ht="6.75" hidden="1" customHeight="1" x14ac:dyDescent="0.2">
      <c r="A85" s="221"/>
      <c r="B85" s="223"/>
      <c r="C85" s="129"/>
      <c r="D85" s="160"/>
      <c r="E85" s="145"/>
      <c r="F85" s="199"/>
      <c r="G85" s="199"/>
    </row>
    <row r="86" spans="1:7" ht="6.75" hidden="1" customHeight="1" x14ac:dyDescent="0.2">
      <c r="A86" s="221"/>
      <c r="B86" s="223"/>
      <c r="C86" s="129"/>
      <c r="D86" s="160"/>
      <c r="E86" s="145"/>
      <c r="F86" s="199"/>
      <c r="G86" s="199"/>
    </row>
    <row r="87" spans="1:7" ht="394.5" customHeight="1" x14ac:dyDescent="0.2">
      <c r="A87" s="222"/>
      <c r="B87" s="223"/>
      <c r="C87" s="129"/>
      <c r="D87" s="160"/>
      <c r="E87" s="145"/>
      <c r="F87" s="199"/>
      <c r="G87" s="199"/>
    </row>
    <row r="88" spans="1:7" ht="6.75" customHeight="1" x14ac:dyDescent="0.2">
      <c r="A88" s="197">
        <v>7</v>
      </c>
      <c r="B88" s="193" t="s">
        <v>127</v>
      </c>
      <c r="C88" s="194" t="s">
        <v>2</v>
      </c>
      <c r="D88" s="187">
        <v>194.8</v>
      </c>
      <c r="E88" s="155">
        <v>5.0578513528800002</v>
      </c>
      <c r="F88" s="199">
        <f t="shared" ref="F88" si="33">E88*$H$5</f>
        <v>6.5177994802762047</v>
      </c>
      <c r="G88" s="199">
        <f t="shared" ref="G88" si="34">D88*F88</f>
        <v>1269.6673387578048</v>
      </c>
    </row>
    <row r="89" spans="1:7" ht="6.75" customHeight="1" x14ac:dyDescent="0.2">
      <c r="A89" s="221"/>
      <c r="B89" s="193"/>
      <c r="C89" s="194"/>
      <c r="D89" s="187"/>
      <c r="E89" s="155"/>
      <c r="F89" s="199"/>
      <c r="G89" s="199"/>
    </row>
    <row r="90" spans="1:7" ht="6.75" customHeight="1" x14ac:dyDescent="0.2">
      <c r="A90" s="221"/>
      <c r="B90" s="193"/>
      <c r="C90" s="194"/>
      <c r="D90" s="187"/>
      <c r="E90" s="155"/>
      <c r="F90" s="199"/>
      <c r="G90" s="199"/>
    </row>
    <row r="91" spans="1:7" ht="6.75" customHeight="1" x14ac:dyDescent="0.2">
      <c r="A91" s="222"/>
      <c r="B91" s="193"/>
      <c r="C91" s="194"/>
      <c r="D91" s="187"/>
      <c r="E91" s="155"/>
      <c r="F91" s="199"/>
      <c r="G91" s="199"/>
    </row>
    <row r="92" spans="1:7" ht="16.5" customHeight="1" x14ac:dyDescent="0.2">
      <c r="A92" s="71"/>
      <c r="B92" s="69" t="s">
        <v>32</v>
      </c>
      <c r="C92" s="59"/>
      <c r="D92" s="59"/>
      <c r="E92" s="59"/>
      <c r="F92" s="60"/>
      <c r="G92" s="61">
        <f>SUM(G16:G91)</f>
        <v>127233.20200940684</v>
      </c>
    </row>
    <row r="93" spans="1:7" ht="16.5" customHeight="1" x14ac:dyDescent="0.2">
      <c r="A93" s="71"/>
      <c r="B93" s="69" t="s">
        <v>118</v>
      </c>
      <c r="C93" s="59"/>
      <c r="D93" s="59"/>
      <c r="E93" s="59"/>
      <c r="F93" s="60"/>
      <c r="G93" s="61">
        <f>G92*0.2</f>
        <v>25446.64040188137</v>
      </c>
    </row>
    <row r="94" spans="1:7" ht="17.25" customHeight="1" x14ac:dyDescent="0.2">
      <c r="A94" s="71"/>
      <c r="B94" s="69" t="s">
        <v>119</v>
      </c>
      <c r="C94" s="59"/>
      <c r="D94" s="59"/>
      <c r="E94" s="59"/>
      <c r="F94" s="60"/>
      <c r="G94" s="61">
        <f>SUM(G92:G93)</f>
        <v>152679.84241128821</v>
      </c>
    </row>
    <row r="95" spans="1:7" x14ac:dyDescent="0.2">
      <c r="A95" s="71"/>
      <c r="B95" s="64"/>
    </row>
    <row r="96" spans="1:7" ht="61.5" customHeight="1" x14ac:dyDescent="0.2">
      <c r="A96" s="71"/>
      <c r="B96" s="70" t="s">
        <v>120</v>
      </c>
      <c r="C96" s="62"/>
      <c r="D96" s="62"/>
      <c r="E96" s="62"/>
      <c r="F96" s="63"/>
      <c r="G96" s="68">
        <v>1880.2936257547815</v>
      </c>
    </row>
    <row r="97" spans="1:7" x14ac:dyDescent="0.2">
      <c r="A97" s="71"/>
      <c r="B97" s="69" t="s">
        <v>118</v>
      </c>
      <c r="C97" s="59"/>
      <c r="D97" s="59"/>
      <c r="E97" s="59"/>
      <c r="F97" s="60"/>
      <c r="G97" s="61">
        <f>G96*0.2</f>
        <v>376.05872515095632</v>
      </c>
    </row>
    <row r="98" spans="1:7" x14ac:dyDescent="0.2">
      <c r="A98" s="71"/>
      <c r="B98" s="69" t="s">
        <v>32</v>
      </c>
      <c r="C98" s="59"/>
      <c r="D98" s="59"/>
      <c r="E98" s="59"/>
      <c r="F98" s="60"/>
      <c r="G98" s="61">
        <f>SUM(G96:G97)</f>
        <v>2256.3523509057377</v>
      </c>
    </row>
    <row r="99" spans="1:7" x14ac:dyDescent="0.2">
      <c r="A99" s="71"/>
      <c r="B99" s="64"/>
      <c r="C99" s="64"/>
      <c r="D99" s="64"/>
      <c r="E99" s="64"/>
      <c r="F99" s="65"/>
      <c r="G99" s="66"/>
    </row>
    <row r="100" spans="1:7" x14ac:dyDescent="0.2">
      <c r="A100" s="71"/>
      <c r="B100" s="59" t="s">
        <v>121</v>
      </c>
      <c r="C100" s="59"/>
      <c r="D100" s="59"/>
      <c r="E100" s="59"/>
      <c r="F100" s="60"/>
      <c r="G100" s="61">
        <f>G94+G98</f>
        <v>154936.19476219395</v>
      </c>
    </row>
    <row r="102" spans="1:7" x14ac:dyDescent="0.2">
      <c r="B102" s="54"/>
    </row>
    <row r="103" spans="1:7" ht="35.25" customHeight="1" x14ac:dyDescent="0.2">
      <c r="B103" s="67" t="s">
        <v>122</v>
      </c>
      <c r="C103" s="67"/>
      <c r="D103" s="67"/>
    </row>
    <row r="105" spans="1:7" x14ac:dyDescent="0.2">
      <c r="B105" s="200" t="s">
        <v>123</v>
      </c>
      <c r="C105" s="200"/>
      <c r="D105" s="200"/>
      <c r="E105" s="200"/>
      <c r="F105" s="200"/>
      <c r="G105" s="200"/>
    </row>
    <row r="108" spans="1:7" x14ac:dyDescent="0.2">
      <c r="F108" s="40"/>
    </row>
  </sheetData>
  <mergeCells count="155">
    <mergeCell ref="A52:A55"/>
    <mergeCell ref="B52:B55"/>
    <mergeCell ref="C52:C55"/>
    <mergeCell ref="D52:D55"/>
    <mergeCell ref="E52:E55"/>
    <mergeCell ref="F52:F55"/>
    <mergeCell ref="G52:G55"/>
    <mergeCell ref="A56:A59"/>
    <mergeCell ref="B56:B59"/>
    <mergeCell ref="C56:C59"/>
    <mergeCell ref="D56:D59"/>
    <mergeCell ref="E56:E59"/>
    <mergeCell ref="F56:F59"/>
    <mergeCell ref="G56:G59"/>
    <mergeCell ref="A84:A87"/>
    <mergeCell ref="B84:B87"/>
    <mergeCell ref="C84:C87"/>
    <mergeCell ref="A88:A91"/>
    <mergeCell ref="B88:B91"/>
    <mergeCell ref="C88:C91"/>
    <mergeCell ref="D84:D87"/>
    <mergeCell ref="D88:D91"/>
    <mergeCell ref="A36:A39"/>
    <mergeCell ref="B36:B39"/>
    <mergeCell ref="C36:C39"/>
    <mergeCell ref="D36:D39"/>
    <mergeCell ref="A40:A43"/>
    <mergeCell ref="B40:B43"/>
    <mergeCell ref="C40:C43"/>
    <mergeCell ref="D40:D43"/>
    <mergeCell ref="A44:A47"/>
    <mergeCell ref="B44:B47"/>
    <mergeCell ref="C44:C47"/>
    <mergeCell ref="D44:D47"/>
    <mergeCell ref="A48:A51"/>
    <mergeCell ref="B48:B51"/>
    <mergeCell ref="C48:C51"/>
    <mergeCell ref="D48:D51"/>
    <mergeCell ref="D16:D19"/>
    <mergeCell ref="B20:B23"/>
    <mergeCell ref="B105:G105"/>
    <mergeCell ref="B1:G1"/>
    <mergeCell ref="B2:G2"/>
    <mergeCell ref="B3:D3"/>
    <mergeCell ref="A5:A6"/>
    <mergeCell ref="B5:B6"/>
    <mergeCell ref="C5:C6"/>
    <mergeCell ref="D5:D6"/>
    <mergeCell ref="E5:E6"/>
    <mergeCell ref="F5:F6"/>
    <mergeCell ref="G5:G6"/>
    <mergeCell ref="B28:B31"/>
    <mergeCell ref="C28:C31"/>
    <mergeCell ref="D28:D31"/>
    <mergeCell ref="E8:E11"/>
    <mergeCell ref="F8:F11"/>
    <mergeCell ref="A8:D11"/>
    <mergeCell ref="G8:G11"/>
    <mergeCell ref="B16:B19"/>
    <mergeCell ref="C16:C19"/>
    <mergeCell ref="C76:C79"/>
    <mergeCell ref="D76:D79"/>
    <mergeCell ref="B80:B83"/>
    <mergeCell ref="C80:C83"/>
    <mergeCell ref="D80:D83"/>
    <mergeCell ref="B72:B75"/>
    <mergeCell ref="C72:C75"/>
    <mergeCell ref="D72:D75"/>
    <mergeCell ref="B76:B79"/>
    <mergeCell ref="B32:B35"/>
    <mergeCell ref="C32:C35"/>
    <mergeCell ref="D32:D35"/>
    <mergeCell ref="B60:B63"/>
    <mergeCell ref="B12:B15"/>
    <mergeCell ref="C12:C15"/>
    <mergeCell ref="D12:D15"/>
    <mergeCell ref="E12:E15"/>
    <mergeCell ref="F12:F15"/>
    <mergeCell ref="G12:G15"/>
    <mergeCell ref="C60:C63"/>
    <mergeCell ref="D60:D63"/>
    <mergeCell ref="B64:B67"/>
    <mergeCell ref="C64:C67"/>
    <mergeCell ref="D64:D67"/>
    <mergeCell ref="B68:B71"/>
    <mergeCell ref="C68:C71"/>
    <mergeCell ref="D68:D71"/>
    <mergeCell ref="C20:C23"/>
    <mergeCell ref="D20:D23"/>
    <mergeCell ref="B24:B27"/>
    <mergeCell ref="C24:C27"/>
    <mergeCell ref="D24:D27"/>
    <mergeCell ref="E24:E27"/>
    <mergeCell ref="F24:F27"/>
    <mergeCell ref="G24:G27"/>
    <mergeCell ref="E28:E31"/>
    <mergeCell ref="F28:F31"/>
    <mergeCell ref="G28:G31"/>
    <mergeCell ref="E16:E19"/>
    <mergeCell ref="F16:F19"/>
    <mergeCell ref="G16:G19"/>
    <mergeCell ref="E20:E23"/>
    <mergeCell ref="F20:F23"/>
    <mergeCell ref="G20:G23"/>
    <mergeCell ref="E64:E67"/>
    <mergeCell ref="F64:F67"/>
    <mergeCell ref="G64:G67"/>
    <mergeCell ref="E68:E71"/>
    <mergeCell ref="F68:F71"/>
    <mergeCell ref="G68:G71"/>
    <mergeCell ref="E32:E35"/>
    <mergeCell ref="F32:F35"/>
    <mergeCell ref="G32:G35"/>
    <mergeCell ref="E60:E63"/>
    <mergeCell ref="F60:F63"/>
    <mergeCell ref="G60:G63"/>
    <mergeCell ref="E36:E39"/>
    <mergeCell ref="F36:F39"/>
    <mergeCell ref="G36:G39"/>
    <mergeCell ref="E40:E43"/>
    <mergeCell ref="F40:F43"/>
    <mergeCell ref="G40:G43"/>
    <mergeCell ref="E44:E47"/>
    <mergeCell ref="F44:F47"/>
    <mergeCell ref="G44:G47"/>
    <mergeCell ref="E48:E51"/>
    <mergeCell ref="F48:F51"/>
    <mergeCell ref="G48:G51"/>
    <mergeCell ref="G80:G83"/>
    <mergeCell ref="E84:E87"/>
    <mergeCell ref="F84:F87"/>
    <mergeCell ref="G84:G87"/>
    <mergeCell ref="E72:E75"/>
    <mergeCell ref="F72:F75"/>
    <mergeCell ref="G72:G75"/>
    <mergeCell ref="E76:E79"/>
    <mergeCell ref="F76:F79"/>
    <mergeCell ref="G76:G79"/>
    <mergeCell ref="A12:A15"/>
    <mergeCell ref="A16:A19"/>
    <mergeCell ref="A20:A23"/>
    <mergeCell ref="A24:A27"/>
    <mergeCell ref="A28:A31"/>
    <mergeCell ref="A32:A35"/>
    <mergeCell ref="A60:A63"/>
    <mergeCell ref="E88:E91"/>
    <mergeCell ref="F88:F91"/>
    <mergeCell ref="G88:G91"/>
    <mergeCell ref="E80:E83"/>
    <mergeCell ref="F80:F83"/>
    <mergeCell ref="A64:A67"/>
    <mergeCell ref="A68:A71"/>
    <mergeCell ref="A72:A75"/>
    <mergeCell ref="A76:A79"/>
    <mergeCell ref="A80:A83"/>
  </mergeCells>
  <pageMargins left="0.43307086614173229" right="0.11811023622047245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bov</vt:lpstr>
      <vt:lpstr>bac</vt:lpstr>
      <vt:lpstr>ss</vt:lpstr>
      <vt:lpstr>s1</vt:lpstr>
      <vt:lpstr>caval</vt:lpstr>
      <vt:lpstr>caval!Print_Titles</vt:lpstr>
      <vt:lpstr>'s1'!Print_Titles</vt:lpstr>
      <vt:lpstr>ss!Print_Titles</vt:lpstr>
    </vt:vector>
  </TitlesOfParts>
  <Company>Z Bauer Architects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ZBA</cp:lastModifiedBy>
  <cp:lastPrinted>2026-03-13T11:14:17Z</cp:lastPrinted>
  <dcterms:created xsi:type="dcterms:W3CDTF">2021-10-31T12:10:27Z</dcterms:created>
  <dcterms:modified xsi:type="dcterms:W3CDTF">2026-03-13T11:19:13Z</dcterms:modified>
</cp:coreProperties>
</file>